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ЕСЭ-ТЭ\ПТО\Королева\2026 год\Система ВИДЕОНАБЛ\"/>
    </mc:Choice>
  </mc:AlternateContent>
  <xr:revisionPtr revIDLastSave="0" documentId="13_ncr:1_{4CDE77FA-AD4F-47F4-86A5-ADDAEB8FC5D7}" xr6:coauthVersionLast="47" xr6:coauthVersionMax="47" xr10:uidLastSave="{00000000-0000-0000-0000-000000000000}"/>
  <bookViews>
    <workbookView xWindow="0" yWindow="300" windowWidth="17220" windowHeight="15000" activeTab="4" xr2:uid="{00000000-000D-0000-FFFF-FFFF00000000}"/>
  </bookViews>
  <sheets>
    <sheet name="СОТ" sheetId="2" r:id="rId1"/>
    <sheet name="ЭП" sheetId="3" r:id="rId2"/>
    <sheet name="СОС" sheetId="4" r:id="rId3"/>
    <sheet name="ССОИ" sheetId="5" r:id="rId4"/>
    <sheet name="СОО" sheetId="6" r:id="rId5"/>
  </sheets>
  <definedNames>
    <definedName name="_xlnm._FilterDatabase" localSheetId="4" hidden="1">СОО!$A$13:$L$52</definedName>
    <definedName name="_xlnm._FilterDatabase" localSheetId="2" hidden="1">СОС!$A$13:$L$70</definedName>
    <definedName name="_xlnm._FilterDatabase" localSheetId="0" hidden="1">СОТ!$A$13:$L$77</definedName>
    <definedName name="_xlnm._FilterDatabase" localSheetId="3" hidden="1">ССОИ!$A$13:$L$64</definedName>
    <definedName name="_xlnm._FilterDatabase" localSheetId="1" hidden="1">ЭП!$A$13:$L$55</definedName>
    <definedName name="_xlnm.Print_Area" localSheetId="4">СОО!$A$1:$L$55</definedName>
    <definedName name="_xlnm.Print_Area" localSheetId="2">СОС!$A$1:$L$72</definedName>
    <definedName name="_xlnm.Print_Area" localSheetId="0">СОТ!$A$1:$L$81</definedName>
    <definedName name="_xlnm.Print_Area" localSheetId="3">ССОИ!$A$1:$L$67</definedName>
    <definedName name="_xlnm.Print_Area" localSheetId="1">ЭП!$A$1:$L$58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3" i="6" l="1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D31" i="6"/>
  <c r="D29" i="6"/>
  <c r="D27" i="6"/>
  <c r="K53" i="5"/>
  <c r="K50" i="5"/>
  <c r="K52" i="4" l="1"/>
  <c r="K51" i="4"/>
  <c r="K49" i="4"/>
  <c r="K33" i="4"/>
  <c r="D46" i="4"/>
  <c r="D52" i="4"/>
  <c r="D53" i="4"/>
  <c r="D54" i="4"/>
  <c r="D57" i="4"/>
  <c r="D60" i="4"/>
  <c r="D61" i="4"/>
  <c r="D62" i="4"/>
  <c r="D35" i="3"/>
  <c r="D31" i="3" l="1"/>
  <c r="D26" i="3"/>
  <c r="D23" i="3"/>
  <c r="K36" i="3"/>
  <c r="K35" i="3"/>
  <c r="K34" i="3"/>
  <c r="K33" i="3"/>
  <c r="K32" i="3"/>
  <c r="K31" i="3"/>
  <c r="K30" i="3"/>
  <c r="K29" i="3"/>
  <c r="K28" i="3"/>
  <c r="K27" i="3"/>
  <c r="K26" i="3"/>
  <c r="K24" i="3"/>
  <c r="K23" i="3"/>
</calcChain>
</file>

<file path=xl/sharedStrings.xml><?xml version="1.0" encoding="utf-8"?>
<sst xmlns="http://schemas.openxmlformats.org/spreadsheetml/2006/main" count="928" uniqueCount="286">
  <si>
    <t>Наименование</t>
  </si>
  <si>
    <t>Ед. изм.</t>
  </si>
  <si>
    <t>Объем работ</t>
  </si>
  <si>
    <t>Кол-во</t>
  </si>
  <si>
    <t>УТВЕРЖДАЮ</t>
  </si>
  <si>
    <t>(наименование объекта, станционный номер, инвентарный номер)</t>
  </si>
  <si>
    <t>№ п/п</t>
  </si>
  <si>
    <t xml:space="preserve">Наименование работ </t>
  </si>
  <si>
    <t>демонтируемый материал</t>
  </si>
  <si>
    <t>Потребность в основных материалах и запчастях</t>
  </si>
  <si>
    <t>Используемые (лом,  утиль, мусор, реализация, повтор. исп.)</t>
  </si>
  <si>
    <t>Поставка (заказчик/подрядчик)</t>
  </si>
  <si>
    <t>Подрядчик</t>
  </si>
  <si>
    <t>Главный инженер</t>
  </si>
  <si>
    <t>шт.</t>
  </si>
  <si>
    <t>________________А.О. Тельбухов</t>
  </si>
  <si>
    <t>___________________</t>
  </si>
  <si>
    <t xml:space="preserve"> </t>
  </si>
  <si>
    <t>Мастер 1 группы ГЭРЭО</t>
  </si>
  <si>
    <t>В.К. Якушевский</t>
  </si>
  <si>
    <t>Примечание:</t>
  </si>
  <si>
    <t>" ____ " ________________ 2026 г.</t>
  </si>
  <si>
    <t>ООО «ЭН+ ГИДРО КАРЕЛИЯ»</t>
  </si>
  <si>
    <t>Заказчик</t>
  </si>
  <si>
    <t>Визы отв. лиц заказчика ООО «ЭН+ ГИДРО КАРЕЛИЯ»:</t>
  </si>
  <si>
    <t>Камеры видеонаблюдения: наружная</t>
  </si>
  <si>
    <t>Видеокамера IP цилиндрическая TR-D2153IR6 v2 (2.7-13.5)</t>
  </si>
  <si>
    <t>Коробка монтажная TR-JB302</t>
  </si>
  <si>
    <t>IP-камера TRASSIR TR-D8251WDIR3 v2 1.9</t>
  </si>
  <si>
    <t>Монтажная коробка TR-JB304 33077 TRASSIR</t>
  </si>
  <si>
    <t>Провод в лотках, сечением: до 6 мм2</t>
  </si>
  <si>
    <t>м.</t>
  </si>
  <si>
    <t>Кабель витая пара U/UTP 4х2х0,52, категория 5e</t>
  </si>
  <si>
    <t>Кабель витая пара U/UTP Cat.5e 4*2*0.52 SOLID-OUT-BK</t>
  </si>
  <si>
    <t>Кабель оптический 8-SM-9/125-нг(A)-HF NMF-4XE-008A1C-BK NIKOMAX</t>
  </si>
  <si>
    <t>Кабель волоконно-оптический NIKOMAX NMF-4XE-008A1C-BK</t>
  </si>
  <si>
    <t>Включение в аппаратуру разъемов штепсельных, количество контактов в разъеме: до 14 шт.</t>
  </si>
  <si>
    <t>Коннектор RJ45 кат.5е 8P8C FinePower</t>
  </si>
  <si>
    <t>Отдельно устанавливаемый: преобразователь или блок питания</t>
  </si>
  <si>
    <t>Источник бесперебойного питания SKAT UPS-800T</t>
  </si>
  <si>
    <t>SKAT-UPS 1000-RACK-ON-V (9901) Источник бесперебойного питания 220 В, 900 Вт</t>
  </si>
  <si>
    <t>Источник бесперебойного питания БАСТИОН SKAT-UPS 3000 Rack, с монтажным комплектом</t>
  </si>
  <si>
    <t>Устройства промежуточные на количество лучей: 1</t>
  </si>
  <si>
    <t>SNMP-модуль DA 806 2166 ЗАО «Бастион»</t>
  </si>
  <si>
    <t>Плата сетевого управления SNMP-МОДУЛЬ DA 806</t>
  </si>
  <si>
    <t>Аккумулятор кислотный стационарный, тип: С-1, СК-1</t>
  </si>
  <si>
    <t>Батарея аккумуляторная 40Ач 12В SB1240 SKAT</t>
  </si>
  <si>
    <t>Монитор 24" 1920x1200, D-Sub, DVI-D (HDCP), DP, HDMI, USB</t>
  </si>
  <si>
    <t>Настольная стойка для 6 мониторов 27" RackStone-SH-27-6X-ST ГАЛ</t>
  </si>
  <si>
    <t>Раздел 2.   Слаботочная кабельная сеть (СКС)</t>
  </si>
  <si>
    <t>Раздел 1.  Система охранного телевидения (СОТ)</t>
  </si>
  <si>
    <t>Прибор измерения и защиты, количество подключаемых концов: до 2</t>
  </si>
  <si>
    <t>Коммутатор агрегации SWU-16T TFortis</t>
  </si>
  <si>
    <t>шт</t>
  </si>
  <si>
    <t>Уличный 8-портовый гигабитный коммутатор TFortis PSW-2G8F+UPS-Box</t>
  </si>
  <si>
    <t>Коммутатор доступа TR-NS24202S-300-16PoE TRASSIR</t>
  </si>
  <si>
    <t>Коммутатор управляемый TR-NS24202S-300-16PoE</t>
  </si>
  <si>
    <t>Устройства промежуточные на количество лучей: 10</t>
  </si>
  <si>
    <t>Комплект SFP-модуль оптический Tfortis TBSF-13-3-12gSC-3i 1310+TBSF-15-3-12gSC-3i 1550</t>
  </si>
  <si>
    <t>Оптический модуль SFP TBSF-15-3-12gSC-3i 1550</t>
  </si>
  <si>
    <t>Монтаж оптического кросса с учетом измерений на волоконно-оптическом кабеле с числом волокон: 4</t>
  </si>
  <si>
    <t>Кросс оптический FO-19-16SC 7035c</t>
  </si>
  <si>
    <t>Кросс оптический настенный 4 SC (LC duplex) FO-WBI-4A-GY</t>
  </si>
  <si>
    <t>Перемычки кабельные длиной: до 6 м</t>
  </si>
  <si>
    <t>Оптический патч-корд, 9/125 1 метр FOP(s)-9-LC-LC-1m 7375c Cabeus</t>
  </si>
  <si>
    <t>Патч-корд оптический симплекс SC-SC, 9/125 (одномод), 1 метр</t>
  </si>
  <si>
    <t>Оптический адаптер SC-SC 7023c</t>
  </si>
  <si>
    <t>Cabeus PT-LC-9 Пигтейл LC 9/125 sm 1.5м LSZH</t>
  </si>
  <si>
    <t>Термоусаживаемая гильза КДЗС-40</t>
  </si>
  <si>
    <t>DAC кабель Direct Attach Cable, 1m 10G SFP+ 130706-02908 CCД</t>
  </si>
  <si>
    <t>Съемные и выдвижные блоки (модули, ячейки, ТЭЗ), масса: до 5 кг</t>
  </si>
  <si>
    <t>Патч-корд Rj-45 PC-SSTP-RJ45-Cat.8-1m-LSZH 9701c Cabeus</t>
  </si>
  <si>
    <t>Рамка со штифтами на винтах и гайках с шайбами</t>
  </si>
  <si>
    <t>Органайзер кабельный горизонтальный 19' 1U 4 кольца черный артикул ГКО-4.62-9005 ЦМО</t>
  </si>
  <si>
    <t>Организатор горизонтальный 19" 1U, 4 кольца, металлический, серый ГКО-4.62</t>
  </si>
  <si>
    <t>Патч-панель 19" Кат.5е PL-24-Cat.5e-SH-Dual IDC 7002c Cabeus</t>
  </si>
  <si>
    <t>Пульт управления напольный, высота до 1200 мм, глубина и ширина по фронту: до 700х600 мм</t>
  </si>
  <si>
    <t>ТЕЛКОМ ТС-42.6.8-ПМ.9005М шкаф напольный 42U 600x800x1987мм телекоммуникационный 19"</t>
  </si>
  <si>
    <t>Полка кабельная, устанавливаемая на стойках, масса: свыше 0,4 до 0,7 кг</t>
  </si>
  <si>
    <t>Полка для монтажа в стойки 19" ФИАШ.301561.028 ЗАО "Бастион"</t>
  </si>
  <si>
    <t>Термошкаф (600х760х350мм, -60°С) ТШ-2</t>
  </si>
  <si>
    <t>Кронштейн для PSW</t>
  </si>
  <si>
    <t>Крепление для ТШ на опору ИМПФ.301568.001</t>
  </si>
  <si>
    <t>Рукав металлический наружным диаметром: до 48 мм</t>
  </si>
  <si>
    <t>Рукав металлический из стальной оцинкованной ленты, негерметичный, простого профиля, РЗ-ЦХ, диаметр условного прохода 12 мм</t>
  </si>
  <si>
    <t>м</t>
  </si>
  <si>
    <t>Стяжки стальные СКБ-П (316) 9.6x450</t>
  </si>
  <si>
    <t>Монтаж термоусаживаемой манжеты из трубки для кабеля</t>
  </si>
  <si>
    <t>Трубка термоусаживаемая полиэтиленовая цветная, ТУТ 20/10</t>
  </si>
  <si>
    <t>Шурупы самонарезающие стальные оцинкованные с шестигранной головкой в сборке с шайбами и каучуковыми прокладками диаметром 16 мм, наконечник сверло, диаметр 5,5 мм, длина 19 мм</t>
  </si>
  <si>
    <t>Кабель КПСнг(А)-FRLS 1х2х1,5</t>
  </si>
  <si>
    <t>Труба стальная по установленным конструкциям, в опалубке фундаментов и перекрытиях, диаметр: до 25 мм</t>
  </si>
  <si>
    <t>Трубы стальные сварные оцинкованные водогазопроводные с резьбой, легкие, номинальный диаметр 25 мм, толщина стенки 2,8 мм</t>
  </si>
  <si>
    <t>Пена полиуретановая двухкомпонентная терморасширяющаяся противопожарная, объем 325 м</t>
  </si>
  <si>
    <t>Короба пластмассовые: шириной до 40 мм</t>
  </si>
  <si>
    <t>Короб кабельный (кабель-канал) ПВХ с крышкой, размеры 40х40 мм</t>
  </si>
  <si>
    <t>Дюбели полиэтиленовые распорные, диаметр 6 мм, длина 40 мм</t>
  </si>
  <si>
    <t>Шурупы самонарезающие стальные фосфатированные с потайной головкой и крестообразным шлицем, остроконечные, диаметр 3,8 мм, длина 41 мм</t>
  </si>
  <si>
    <t>Аппарат настольный, масса: до 0,015 т</t>
  </si>
  <si>
    <t>Раздел 1.  Система электропитания (ЭП)</t>
  </si>
  <si>
    <t>Короб металлический на конструкциях, кронштейнах, по фермам и колоннам, длина: 3 м</t>
  </si>
  <si>
    <t>Лоток стальной перфорированный, толщина стенки 0,7 мм, размеры 100х50х3000 мм</t>
  </si>
  <si>
    <t>Крышка лотка неперфорированного, оцинкованная, толщина стенки 0,8 мм, размеры 100х3000 мм</t>
  </si>
  <si>
    <t>Угол CPO 90 горизонтальный 90° 100х50 36002K</t>
  </si>
  <si>
    <t>Крышка на угол CPO 90 горизонтальный 90° осн.100 38002K</t>
  </si>
  <si>
    <t>Крышка на угол CPO 45 горизонтальный 45° осн.100 38022K</t>
  </si>
  <si>
    <t>Горизонтальный изменяемый угол CPO 0-45 град 50х35 в коплекте с крепежными элементами и соединительными пластинами</t>
  </si>
  <si>
    <t>Кабель силовой с медными жилами ВВГнг(A)-LS 3х1,5ок(N, PE)-660</t>
  </si>
  <si>
    <t>Кабель ВВГнг(А)-LS 3*1,5</t>
  </si>
  <si>
    <t>Кабель НРШМ 4*1,5 Камкабель</t>
  </si>
  <si>
    <t>Провод в лотках, сечением: до 35 мм2</t>
  </si>
  <si>
    <t>Кабель силовой с медными жилами ВВГнг(A)-LS 5х1,5ок(N, PE)-660</t>
  </si>
  <si>
    <t>Кабель силовой с медными жилами ВВГнг(A)-LS 3х2,5ок(N, PE)-660</t>
  </si>
  <si>
    <t>Кабель ВВГнг(А)-LS  3*2,5</t>
  </si>
  <si>
    <t>Кабель силовой с медными жилами ВВГнг(A)-LS 3х4ок(N, PE)-660</t>
  </si>
  <si>
    <t>Кабель ВВГнг(А)-LS 3*4-0,66</t>
  </si>
  <si>
    <t>Провод в лотках, сечением: до 70 мм2</t>
  </si>
  <si>
    <t>Кабель силовой ВВГнг(А)-LS 3*16-1</t>
  </si>
  <si>
    <t>Кабель силовой с медными жилами ВВГнг(A) 3х16мк(N, PE)-660</t>
  </si>
  <si>
    <t>Кабель силовой с медными жилами ВВГнг(A)-LS 5х10мк-660</t>
  </si>
  <si>
    <t>Кабель ВВГнг(А)-LS 5*10</t>
  </si>
  <si>
    <t>Провод в лотках, сечением: до 120 мм2</t>
  </si>
  <si>
    <t>Кабель силовой с медными жилами ВВГнг(A)-LS 5х16мк-660</t>
  </si>
  <si>
    <t>Кабель ВВГнг(А)-LS 5Х16  ГОСТ 31996-2012</t>
  </si>
  <si>
    <t>Стальной трос метизный двор 6мм DIN3055</t>
  </si>
  <si>
    <t>Узел крепления натяжной сварной ССД УК-Н-01</t>
  </si>
  <si>
    <t>Подвес для крепления кабеля к тросу ПКТ</t>
  </si>
  <si>
    <t>Устройство трубопроводов из полиэтиленовых труб: до 2 отверстий</t>
  </si>
  <si>
    <t>Двухстенная труба ПНД гибкая для кабельной канализации д.63 мм с протяжкой, красная</t>
  </si>
  <si>
    <t>Талреп крюк-кольцо М 12</t>
  </si>
  <si>
    <t>Кронштейн ССД УН-Т</t>
  </si>
  <si>
    <t>Стартовый наконечник М16 630624</t>
  </si>
  <si>
    <t>Муфта соединительная МС-16 630977</t>
  </si>
  <si>
    <t>Стержень заземления С3-16-1500 630964</t>
  </si>
  <si>
    <t>Зажим универсальный крестообразный ЗУК-0 631114</t>
  </si>
  <si>
    <t>Гибкая шина в ПВХ изоляции 8х24х1мм</t>
  </si>
  <si>
    <t>Приборы приемно-контрольные сигнальные, концентратор: блок базовый на 10 лучей</t>
  </si>
  <si>
    <t>Пульт контроля и управления С2000-М</t>
  </si>
  <si>
    <t>Приборы, устанавливаемые на металлоконструкциях, щитах и пультах, масса: до 5 кг</t>
  </si>
  <si>
    <t>Блок индикации с клавиатурой С2000-БКИ</t>
  </si>
  <si>
    <t>Преобразователь интерфейса С2000-Ethernet</t>
  </si>
  <si>
    <t>Устройства промежуточные на количество лучей: 5</t>
  </si>
  <si>
    <t>Контроллер двухпроводной линии связи С2000-КДЛ</t>
  </si>
  <si>
    <t>Контроллер периметровых извещателей "С2000-Периметр"</t>
  </si>
  <si>
    <t>Расширитель адресный С2000-АР2 исп.02</t>
  </si>
  <si>
    <t>Адресный расширитель С2000-АР8</t>
  </si>
  <si>
    <t>Адресный радиорасширитель «С2000Р-АРР125»</t>
  </si>
  <si>
    <t>Устройство сигнально-блокировочное</t>
  </si>
  <si>
    <t>Блок защиты коммутационный БЗК исп.02</t>
  </si>
  <si>
    <t>Блок защитный сетевой "БЗС" Болид</t>
  </si>
  <si>
    <t>Преобразователь напряжения 24В-12В</t>
  </si>
  <si>
    <t>Коробка распределительная настенная на кабеле с пластмассовой оболочкой</t>
  </si>
  <si>
    <t>коробка</t>
  </si>
  <si>
    <t>Коробка ответвительная, размеры 100х100х50 мм</t>
  </si>
  <si>
    <t>Извещатель ПС автоматический: тепловой электро-контактный, магнитоконтактный в нормальном исполнении</t>
  </si>
  <si>
    <t>Блок разветвительно-изолирующий "БРИЗ"</t>
  </si>
  <si>
    <t>Извещатель охранный магнитоконтактный адресный «С2000-СМК исп.01 (IP68)»</t>
  </si>
  <si>
    <t>Прибор сигнализирующий емкостной</t>
  </si>
  <si>
    <t>Извещатель охранный линейный радиоволновый двухпозиционный «ФОРТЕЗА-100»</t>
  </si>
  <si>
    <t>Реле, ключ, кнопка и др. с подготовкой места установки</t>
  </si>
  <si>
    <t>Кнопка тревожная радиоканальная «С2000Р-КТ»</t>
  </si>
  <si>
    <t>Устройство ультразвуковое,: преобразователь (излучатель или приемник)</t>
  </si>
  <si>
    <t>Радиобрелок управления четырехкнопочный, рабочая частота 433,92 МГц, дальность связи до 30 м, размеры 60х29х12 мм</t>
  </si>
  <si>
    <t>Источник питания резервированный ИВЭПР 24/5 2х40 -Р БР</t>
  </si>
  <si>
    <t>Источник питания резервированный ИВЭПР 24/2,5 2х12 -Р БР</t>
  </si>
  <si>
    <t>Источник питания резервированный ИВЭПР 24/1,5 2х7 -Р БР</t>
  </si>
  <si>
    <t>Аккумуляторная батарея 12В 7 Ач</t>
  </si>
  <si>
    <t>Аккумуляторная батарея 12В 12 Ач</t>
  </si>
  <si>
    <t>Аккумуляторная батарея 12В 26 Ач</t>
  </si>
  <si>
    <t>Шкаф (пульт) управления навесной, высота, ширина и глубина: до 600х600х350 мм</t>
  </si>
  <si>
    <t>Термошкаф ТШ-11 600х600х210мм, -40°С 51007 ООО "ТАХИОН"</t>
  </si>
  <si>
    <t>Стяжки стальные бугельного типа СКБ-П (316) 9.6x450</t>
  </si>
  <si>
    <t>Шкаф 600 x 600 x 400</t>
  </si>
  <si>
    <t>Шкаф 600 x 600 x 250</t>
  </si>
  <si>
    <t>Рукав металлический из стальной оцинкованной ленты, негерметичный, простого профиля, РЗ-ЦХ, диаметр условного прохода 27 мм</t>
  </si>
  <si>
    <t>25</t>
  </si>
  <si>
    <t>Коробка распаечная для открытой проводки, размеры 240х195х90 мм, IP55</t>
  </si>
  <si>
    <t>Коробки разветвительные для открытой проводки, размеры 80х80х40 мм</t>
  </si>
  <si>
    <t>Монтажная плата 98007 Ecoplast</t>
  </si>
  <si>
    <t>26</t>
  </si>
  <si>
    <t>Короб кабельный (кабель-канал) ПВХ с крышкой, размеры 25х25 мм</t>
  </si>
  <si>
    <t>27</t>
  </si>
  <si>
    <t>Бурение ям глубиной до 2 м бурильно-крановыми машинами: на автомобиле, группа грунтов 2</t>
  </si>
  <si>
    <t>28</t>
  </si>
  <si>
    <t>Устройство бетонных фундаментов общего назначения под колонны объемом: до 3 м3</t>
  </si>
  <si>
    <t>Смеси бетонные тяжелого бетона (БСТ) на гранитном щебне, класс В15, F(1)200, W4</t>
  </si>
  <si>
    <t>м3</t>
  </si>
  <si>
    <t>29</t>
  </si>
  <si>
    <t>Установка стальных опор промежуточных: свободностоящих, одностоечных массой до 2 т</t>
  </si>
  <si>
    <t>т</t>
  </si>
  <si>
    <t>Трубы стальные сварные оцинкованные водогазопроводные с резьбой, легкие, номинальный диаметр 80 мм, толщина стенки 3,5 мм</t>
  </si>
  <si>
    <t>30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</si>
  <si>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</si>
  <si>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Кронштейн из нержавеющей стали К-СМК-1 15-0005-0001</t>
  </si>
  <si>
    <t>31</t>
  </si>
  <si>
    <t>Покрытие кабеля, проложенного в траншее: лентой сигнальной</t>
  </si>
  <si>
    <t>Лента сигнальная полиэтиленовая ЛСЭ-300, длина 100 м, ширина 300 мм</t>
  </si>
  <si>
    <t>Термоусаживаемый уплотнитель кабельных проходов УКПт-130/28 PR08.4312</t>
  </si>
  <si>
    <t>Муфта вводная для металлорукава ВМ-38 РКн-38 (1 1/2") PR08.3780</t>
  </si>
  <si>
    <t>32</t>
  </si>
  <si>
    <t>Рукав металлический из стальной оцинкованной ленты, негерметичный, простого профиля, РЗ-ЦХ, диаметр условного прохода 38 мм</t>
  </si>
  <si>
    <t>33</t>
  </si>
  <si>
    <t>Труба винипластовая по установленным конструкциям, по стенам и колоннам с креплением скобами, диаметр: до 50 мм</t>
  </si>
  <si>
    <t>Трубы гибкие гофрированные из ПВХ, диаметр 40 мм, с протяжкой</t>
  </si>
  <si>
    <t>34</t>
  </si>
  <si>
    <t>Засыпка вручную траншей, пазух котлованов и ям, группа грунтов: 1</t>
  </si>
  <si>
    <t>Песок природный для строительных работ II класс, мелкий</t>
  </si>
  <si>
    <t>Термошкаф ТШ-12 600х760х350мм, -40°С 51008 ООО "ТАХИОН"</t>
  </si>
  <si>
    <t>Сервер HPE ProLiant DL360 Gen10 - 1 шт., Процессор Xeon Silver 4210R (2.4GHz, 10C, 100W) - 2 шт., Оперативная память 16GB DDR4 2933 RDIMM Dual Rank x8 - 3 шт., RAID-контроллер HPE P408i-a (2Gb, 12G) - 1 шт., Блок питания 800W HotPlug RPS Platinum - 2 шт.; Серверный HDD WD Ultrastar DC HC530 WUH721414AL5204 Western Digital - 1 шт.</t>
  </si>
  <si>
    <t>комплект</t>
  </si>
  <si>
    <t>Раздел 2. ВОЛС (кабельная арматура для участка 1-2)</t>
  </si>
  <si>
    <t>Раздел 1. Сервер СОС</t>
  </si>
  <si>
    <t>Раздел 1.  Система охранной сигнализации.</t>
  </si>
  <si>
    <t>Узел крепления СА-15-1</t>
  </si>
  <si>
    <t>Узел крепления поддерживающий для опоры круглого сечения УК-П-02</t>
  </si>
  <si>
    <t>Зажим натяжной спиральный НСО-13,0П-01 (Зажим натяжной НСО-6-12,3/14,2К (К-12)</t>
  </si>
  <si>
    <t>Зажим поддерживающий спиральный ПС-15, 4П11 (Зажим поддерживающий ПСО-6-12,3/14,2)</t>
  </si>
  <si>
    <t>Талреп Т-30-01 Т-30-01</t>
  </si>
  <si>
    <t>Промежуточное звено ПР-20-01 ПР-20-01</t>
  </si>
  <si>
    <t>Лента монтажная 0,8х20 мм, упаковка 40 м
F 20х0,8мм</t>
  </si>
  <si>
    <t>Замок-фиксатор, упаковка 100 шт
В 200</t>
  </si>
  <si>
    <t>уп</t>
  </si>
  <si>
    <t>Зажим шлейфовый для бетонных опор ЗКШ3-11/14-2</t>
  </si>
  <si>
    <t>Раздел 3.  ВОЛС (кабельная арматура для участка 3-4)</t>
  </si>
  <si>
    <t>рул</t>
  </si>
  <si>
    <t>Крюк стальной оцинкованный монтажный настенный, диаметр крюка 16 мм, длина 200 мм (Кронштейн (на фасад здания) УН-Т ССД)</t>
  </si>
  <si>
    <t>Раздел 4.  ВОЛС (кабельная арматура для участка 5-6)</t>
  </si>
  <si>
    <t>Раздел 5.  Лоток</t>
  </si>
  <si>
    <t>Лоток стальной перфорированный, толщина стенки 0,7 мм, размеры 50х50х3000 мм</t>
  </si>
  <si>
    <t>Крышка лотка неперфорированного, горячеоцинкованная, толщина стенки 1 мм, размеры 50х3000 мм</t>
  </si>
  <si>
    <t>Комплекты крепежные из оцинкованной стали для соединения элементов проволочного лотка (винт М6х20, шайба, шайба четырехлепестковая, гайка М6)</t>
  </si>
  <si>
    <t>Консоль кабельная ККС-40/50-540</t>
  </si>
  <si>
    <t>Поворот вертикальный с радиусом 100 мм из оцинкованной стали для лотков перфорированных шириной 100 мм, длиной 2,5 м</t>
  </si>
  <si>
    <t>Отвод Т-образный для лотка шириной 100 мм, длиной 2,5 м</t>
  </si>
  <si>
    <t>компл</t>
  </si>
  <si>
    <t>Замок-фиксатор, упаковка 100 шт В 200</t>
  </si>
  <si>
    <t>Лента монтажная 0,8х20 мм, упаковка 40 м F 20х0,8мм</t>
  </si>
  <si>
    <t>1</t>
  </si>
  <si>
    <t>Комплекс осветительный светодиодный при высоте опоры: до 8 м</t>
  </si>
  <si>
    <t>Светильник светодиодный КОНСУЛ-3-У-55 (Ш-140) Периметр</t>
  </si>
  <si>
    <t>Кронштейн КР-СТ-ТР</t>
  </si>
  <si>
    <t>2</t>
  </si>
  <si>
    <t>Устройство оптико-(фото)электрическое,: прибор оптико-электрический в одноблочном исполнении</t>
  </si>
  <si>
    <t xml:space="preserve">Фотореле ФР-9М питание 220АС/12-24DC </t>
  </si>
  <si>
    <t>Раздел 1.  Система охранного освещения (СОО)</t>
  </si>
  <si>
    <t>3</t>
  </si>
  <si>
    <t>Щитки осветительные, устанавливаемые на стене: распорными дюбелями, масса щитка до 6 кг</t>
  </si>
  <si>
    <t>ЩИТОК ОСВЕЩЕНИЯ ОЩВ-6 (32;3Х16;3Х25) IP54 (Осветительный щиток с выключателями ОЩВ-6 (63А/16А) 220x300x120мм)</t>
  </si>
  <si>
    <t>4</t>
  </si>
  <si>
    <t>Щит распределительный</t>
  </si>
  <si>
    <t>Щит распределительный наружной установки ЩРН-36з, с замком, IP31, размеры 520х310х120 мм</t>
  </si>
  <si>
    <t>5</t>
  </si>
  <si>
    <t>Прибор или аппарат</t>
  </si>
  <si>
    <t>Выключатель автоматический ВА47-63 1Р 6А х-ка С 4,5 кА</t>
  </si>
  <si>
    <t>Выключатель автоматический ВА47-29М 3P 63А 4,5кА C GENERICA</t>
  </si>
  <si>
    <t>Выключатель автоматический  ВА 47-63-1Р-16А, хар-ка С   4,5 кА</t>
  </si>
  <si>
    <t>6</t>
  </si>
  <si>
    <t>Переключатель LAY5-BD25 2 позитии I-0 BSW60-BD-2-K02</t>
  </si>
  <si>
    <t>Сальник 13-18 IP68 53000 PG-21</t>
  </si>
  <si>
    <t>7</t>
  </si>
  <si>
    <t>Хомут стальной червячный 400мм</t>
  </si>
  <si>
    <t>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</si>
  <si>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</si>
  <si>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9</t>
  </si>
  <si>
    <t>Кабель до 35 кВ в проложенных трубах, блоках и коробах, масса 1 м кабеля: до 1 кг</t>
  </si>
  <si>
    <t>Кабель силовой с медными жилами ВВГнг(A)-LS 2х1,5ок(N)-660</t>
  </si>
  <si>
    <t>Кабель ВВГнг(А)-LS 2*1,5-0,66</t>
  </si>
  <si>
    <t>Кабель НРШМ 7х1,5</t>
  </si>
  <si>
    <t>Кабель НРШМ 5х10</t>
  </si>
  <si>
    <t>Кабель НРШМ 7*1.5</t>
  </si>
  <si>
    <t>Приложение №5.1 к Техническому заданию</t>
  </si>
  <si>
    <t>Приложение №5.2 к Техническому заданию</t>
  </si>
  <si>
    <t>Приложение №5.3 к Техническому заданию</t>
  </si>
  <si>
    <t>Приложение №5.4 к Техническому заданию</t>
  </si>
  <si>
    <t>Приложение №5.5 к Техническому заданию</t>
  </si>
  <si>
    <t>Начальник ПТО</t>
  </si>
  <si>
    <t>А.С. Тихонов</t>
  </si>
  <si>
    <t>Инженер по ТП и МО</t>
  </si>
  <si>
    <t>В.А. Ярославцев</t>
  </si>
  <si>
    <t>Аккумуляторная батарея SKAT SB 1240 4612734068827 ЗАО «Бастион»</t>
  </si>
  <si>
    <t>Выполнение строительно-монтажных работ инженерно-технических средств охраны 
по объекту: «Реконструкция ограждения периметра ГЭС, соблюдение антитеррористической защищенности объекта ТЭК»</t>
  </si>
  <si>
    <t>Ведомость объемов работ № 02-01-02</t>
  </si>
  <si>
    <t>Ведомость объемов работ  № 02-01-03</t>
  </si>
  <si>
    <t>Ведомость объемов работ  № 02-01-04</t>
  </si>
  <si>
    <t>Ведомость объемов работ  № 02-01-06</t>
  </si>
  <si>
    <t>Ведомость объемов работ № 02-01-07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</si>
</sst>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164" formatCode="0.000"/>
    <numFmt numFmtId="165" formatCode="_-* #,##0_р_._-;\-* #,##0_р_._-;_-* &quot;-&quot;_р_._-;_-@_-"/>
    <numFmt numFmtId="166" formatCode="_-* #,##0.00_р_._-;\-* #,##0.00_р_._-;_-* &quot;-&quot;??_р_._-;_-@_-"/>
    <numFmt numFmtId="167" formatCode="0.0"/>
    <numFmt numFmtId="168" formatCode="0.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  <font>
      <b/>
      <sz val="11.5"/>
      <color theme="1"/>
      <name val="Times New Roman"/>
      <family val="1"/>
      <charset val="204"/>
    </font>
    <font>
      <i/>
      <sz val="11.5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b/>
      <sz val="11.5"/>
      <color theme="1"/>
      <name val="Calibri"/>
      <family val="2"/>
      <charset val="204"/>
    </font>
    <font>
      <sz val="11.5"/>
      <color theme="1"/>
      <name val="Calibri"/>
      <family val="2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0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0" fontId="1" fillId="0" borderId="1">
      <alignment horizontal="center"/>
    </xf>
    <xf numFmtId="0" fontId="3" fillId="0" borderId="0"/>
    <xf numFmtId="0" fontId="3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1" fillId="0" borderId="1">
      <alignment horizontal="center"/>
    </xf>
    <xf numFmtId="0" fontId="7" fillId="0" borderId="0"/>
    <xf numFmtId="0" fontId="3" fillId="0" borderId="0"/>
    <xf numFmtId="0" fontId="8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0" fontId="4" fillId="0" borderId="0"/>
    <xf numFmtId="0" fontId="1" fillId="0" borderId="1">
      <alignment horizontal="center"/>
    </xf>
    <xf numFmtId="0" fontId="4" fillId="0" borderId="0">
      <alignment vertical="top"/>
    </xf>
    <xf numFmtId="0" fontId="1" fillId="0" borderId="0">
      <alignment vertical="top"/>
    </xf>
    <xf numFmtId="0" fontId="4" fillId="0" borderId="0"/>
    <xf numFmtId="0" fontId="1" fillId="0" borderId="0">
      <alignment horizontal="righ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4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0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11" fillId="0" borderId="0">
      <alignment horizontal="left" vertical="center"/>
    </xf>
    <xf numFmtId="0" fontId="11" fillId="0" borderId="7">
      <alignment horizontal="left" vertical="center"/>
    </xf>
    <xf numFmtId="0" fontId="12" fillId="0" borderId="0">
      <alignment horizontal="right" vertical="center"/>
    </xf>
    <xf numFmtId="0" fontId="11" fillId="0" borderId="1">
      <alignment horizontal="left" vertical="top"/>
    </xf>
    <xf numFmtId="0" fontId="11" fillId="0" borderId="1">
      <alignment horizontal="right" vertical="top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8">
      <alignment horizontal="right" vertical="top"/>
    </xf>
    <xf numFmtId="0" fontId="13" fillId="0" borderId="8">
      <alignment horizontal="left" vertical="top"/>
    </xf>
    <xf numFmtId="0" fontId="12" fillId="0" borderId="8">
      <alignment horizontal="left" vertical="top"/>
    </xf>
    <xf numFmtId="0" fontId="14" fillId="0" borderId="1">
      <alignment horizontal="right" vertical="top"/>
    </xf>
    <xf numFmtId="0" fontId="14" fillId="0" borderId="1">
      <alignment horizontal="left" vertical="top"/>
    </xf>
    <xf numFmtId="0" fontId="14" fillId="0" borderId="1">
      <alignment horizontal="center" vertical="top"/>
    </xf>
    <xf numFmtId="0" fontId="14" fillId="0" borderId="1">
      <alignment horizontal="center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1" fillId="0" borderId="0">
      <alignment horizontal="center" vertical="top"/>
    </xf>
    <xf numFmtId="0" fontId="15" fillId="0" borderId="7">
      <alignment horizontal="center"/>
    </xf>
    <xf numFmtId="0" fontId="17" fillId="0" borderId="0">
      <alignment horizontal="left" vertical="center"/>
    </xf>
    <xf numFmtId="0" fontId="12" fillId="0" borderId="0">
      <alignment horizontal="left" vertical="center"/>
    </xf>
    <xf numFmtId="0" fontId="18" fillId="0" borderId="0">
      <alignment horizontal="right" vertical="top"/>
    </xf>
    <xf numFmtId="0" fontId="14" fillId="0" borderId="0">
      <alignment horizontal="left" vertical="top"/>
    </xf>
    <xf numFmtId="0" fontId="2" fillId="0" borderId="0"/>
    <xf numFmtId="0" fontId="19" fillId="0" borderId="0"/>
  </cellStyleXfs>
  <cellXfs count="156">
    <xf numFmtId="0" fontId="0" fillId="0" borderId="0" xfId="0"/>
    <xf numFmtId="0" fontId="21" fillId="0" borderId="0" xfId="0" applyFont="1" applyFill="1" applyAlignment="1">
      <alignment vertical="top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/>
    <xf numFmtId="0" fontId="21" fillId="0" borderId="0" xfId="0" applyFont="1" applyFill="1" applyAlignment="1">
      <alignment horizontal="right"/>
    </xf>
    <xf numFmtId="0" fontId="22" fillId="0" borderId="0" xfId="0" applyFont="1" applyFill="1"/>
    <xf numFmtId="0" fontId="21" fillId="0" borderId="0" xfId="2" applyFont="1" applyFill="1" applyAlignment="1">
      <alignment horizontal="right"/>
    </xf>
    <xf numFmtId="49" fontId="21" fillId="0" borderId="0" xfId="0" applyNumberFormat="1" applyFont="1" applyFill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1" fontId="21" fillId="0" borderId="1" xfId="0" applyNumberFormat="1" applyFont="1" applyFill="1" applyBorder="1" applyAlignment="1">
      <alignment horizontal="center" vertical="top" wrapText="1"/>
    </xf>
    <xf numFmtId="167" fontId="21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top" wrapText="1"/>
    </xf>
    <xf numFmtId="0" fontId="21" fillId="0" borderId="1" xfId="4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top" wrapText="1"/>
    </xf>
    <xf numFmtId="164" fontId="24" fillId="0" borderId="0" xfId="73" applyNumberFormat="1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>
      <alignment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vertical="top"/>
    </xf>
    <xf numFmtId="0" fontId="23" fillId="0" borderId="0" xfId="0" applyFont="1" applyFill="1"/>
    <xf numFmtId="0" fontId="21" fillId="0" borderId="0" xfId="0" applyFont="1" applyFill="1"/>
    <xf numFmtId="44" fontId="21" fillId="0" borderId="0" xfId="0" applyNumberFormat="1" applyFont="1" applyFill="1" applyAlignment="1">
      <alignment wrapText="1"/>
    </xf>
    <xf numFmtId="0" fontId="23" fillId="0" borderId="0" xfId="11" applyFont="1" applyFill="1" applyAlignment="1">
      <alignment horizontal="left" vertical="top"/>
    </xf>
    <xf numFmtId="0" fontId="21" fillId="0" borderId="0" xfId="11" applyFont="1" applyFill="1"/>
    <xf numFmtId="0" fontId="21" fillId="0" borderId="0" xfId="0" applyFont="1" applyFill="1" applyAlignment="1">
      <alignment horizontal="left"/>
    </xf>
    <xf numFmtId="0" fontId="21" fillId="0" borderId="0" xfId="11" applyFont="1" applyFill="1" applyAlignment="1">
      <alignment horizontal="left" vertical="top"/>
    </xf>
    <xf numFmtId="49" fontId="21" fillId="0" borderId="0" xfId="4" applyNumberFormat="1" applyFont="1" applyFill="1" applyAlignment="1">
      <alignment horizontal="left" vertical="top"/>
    </xf>
    <xf numFmtId="0" fontId="21" fillId="0" borderId="0" xfId="11" applyFont="1" applyFill="1" applyAlignment="1">
      <alignment horizontal="center" vertical="top"/>
    </xf>
    <xf numFmtId="0" fontId="21" fillId="0" borderId="0" xfId="0" applyFont="1" applyFill="1" applyAlignment="1">
      <alignment vertical="center"/>
    </xf>
    <xf numFmtId="0" fontId="21" fillId="0" borderId="0" xfId="11" applyFont="1" applyFill="1" applyAlignment="1">
      <alignment vertical="top"/>
    </xf>
    <xf numFmtId="0" fontId="21" fillId="0" borderId="0" xfId="11" applyFont="1" applyFill="1" applyAlignment="1">
      <alignment wrapText="1"/>
    </xf>
    <xf numFmtId="0" fontId="27" fillId="0" borderId="0" xfId="0" applyFont="1" applyFill="1"/>
    <xf numFmtId="168" fontId="21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top"/>
    </xf>
    <xf numFmtId="49" fontId="29" fillId="0" borderId="0" xfId="0" applyNumberFormat="1" applyFont="1" applyFill="1" applyAlignment="1">
      <alignment horizontal="left" vertical="top" wrapText="1"/>
    </xf>
    <xf numFmtId="0" fontId="29" fillId="0" borderId="0" xfId="0" applyFont="1" applyFill="1" applyAlignment="1">
      <alignment wrapText="1"/>
    </xf>
    <xf numFmtId="0" fontId="31" fillId="0" borderId="0" xfId="0" applyFont="1" applyFill="1"/>
    <xf numFmtId="0" fontId="32" fillId="0" borderId="0" xfId="0" applyFont="1" applyFill="1" applyBorder="1" applyAlignment="1">
      <alignment vertical="top"/>
    </xf>
    <xf numFmtId="49" fontId="32" fillId="0" borderId="0" xfId="0" applyNumberFormat="1" applyFont="1" applyFill="1" applyAlignment="1">
      <alignment horizontal="left" vertical="top" wrapText="1"/>
    </xf>
    <xf numFmtId="0" fontId="32" fillId="0" borderId="0" xfId="0" applyFont="1" applyFill="1" applyAlignment="1">
      <alignment wrapText="1"/>
    </xf>
    <xf numFmtId="0" fontId="30" fillId="0" borderId="0" xfId="0" applyFont="1" applyFill="1"/>
    <xf numFmtId="0" fontId="32" fillId="0" borderId="0" xfId="0" applyFont="1" applyFill="1" applyBorder="1" applyAlignment="1">
      <alignment horizontal="left" vertical="top"/>
    </xf>
    <xf numFmtId="0" fontId="32" fillId="0" borderId="0" xfId="0" applyFont="1" applyFill="1" applyAlignment="1">
      <alignment horizontal="right"/>
    </xf>
    <xf numFmtId="0" fontId="32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wrapText="1"/>
    </xf>
    <xf numFmtId="0" fontId="21" fillId="0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26" fillId="0" borderId="0" xfId="0" applyFont="1"/>
    <xf numFmtId="0" fontId="21" fillId="0" borderId="0" xfId="0" applyFont="1" applyAlignment="1">
      <alignment wrapText="1"/>
    </xf>
    <xf numFmtId="0" fontId="33" fillId="0" borderId="0" xfId="0" applyFont="1"/>
    <xf numFmtId="0" fontId="21" fillId="0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1" fillId="0" borderId="1" xfId="4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34" fillId="0" borderId="1" xfId="4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4" fillId="0" borderId="4" xfId="4" applyFont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34" fillId="0" borderId="1" xfId="4" applyFont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top" wrapText="1"/>
    </xf>
    <xf numFmtId="0" fontId="34" fillId="0" borderId="4" xfId="4" applyFont="1" applyBorder="1" applyAlignment="1">
      <alignment horizontal="left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4" xfId="4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vertical="top" wrapText="1"/>
    </xf>
    <xf numFmtId="0" fontId="21" fillId="0" borderId="4" xfId="4" applyFont="1" applyFill="1" applyBorder="1" applyAlignment="1">
      <alignment vertical="center" wrapText="1"/>
    </xf>
    <xf numFmtId="0" fontId="23" fillId="0" borderId="4" xfId="4" applyFont="1" applyFill="1" applyBorder="1" applyAlignment="1">
      <alignment vertical="top" wrapText="1"/>
    </xf>
    <xf numFmtId="49" fontId="21" fillId="0" borderId="4" xfId="0" applyNumberFormat="1" applyFont="1" applyFill="1" applyBorder="1" applyAlignment="1">
      <alignment vertical="top" wrapText="1"/>
    </xf>
    <xf numFmtId="0" fontId="21" fillId="0" borderId="4" xfId="4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vertical="center" wrapText="1"/>
    </xf>
    <xf numFmtId="0" fontId="23" fillId="0" borderId="1" xfId="4" applyFont="1" applyFill="1" applyBorder="1" applyAlignment="1">
      <alignment vertical="top" wrapText="1"/>
    </xf>
    <xf numFmtId="49" fontId="21" fillId="0" borderId="1" xfId="0" applyNumberFormat="1" applyFont="1" applyFill="1" applyBorder="1" applyAlignment="1">
      <alignment vertical="top" wrapText="1"/>
    </xf>
    <xf numFmtId="0" fontId="21" fillId="0" borderId="1" xfId="4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center" vertical="center" wrapText="1"/>
    </xf>
    <xf numFmtId="0" fontId="34" fillId="0" borderId="10" xfId="4" applyFont="1" applyBorder="1" applyAlignment="1">
      <alignment horizontal="left" vertical="center" wrapText="1"/>
    </xf>
    <xf numFmtId="168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4" applyNumberFormat="1" applyFont="1" applyFill="1" applyBorder="1" applyAlignment="1">
      <alignment horizontal="center" vertical="top" wrapText="1"/>
    </xf>
    <xf numFmtId="0" fontId="21" fillId="0" borderId="1" xfId="0" applyNumberFormat="1" applyFont="1" applyFill="1" applyBorder="1" applyAlignment="1">
      <alignment horizontal="center" vertical="top" wrapText="1"/>
    </xf>
    <xf numFmtId="1" fontId="34" fillId="0" borderId="1" xfId="4" applyNumberFormat="1" applyFont="1" applyBorder="1" applyAlignment="1">
      <alignment vertical="center" wrapText="1"/>
    </xf>
    <xf numFmtId="164" fontId="21" fillId="0" borderId="1" xfId="4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34" fillId="0" borderId="6" xfId="4" applyFont="1" applyBorder="1" applyAlignment="1">
      <alignment horizontal="left" vertical="center" wrapText="1"/>
    </xf>
    <xf numFmtId="0" fontId="34" fillId="0" borderId="4" xfId="4" applyFont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top" wrapText="1"/>
    </xf>
    <xf numFmtId="0" fontId="34" fillId="0" borderId="9" xfId="4" applyFont="1" applyBorder="1" applyAlignment="1">
      <alignment horizontal="left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0" xfId="11" applyFont="1" applyFill="1" applyAlignment="1">
      <alignment horizontal="right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32" fillId="0" borderId="0" xfId="0" applyFont="1" applyFill="1" applyAlignment="1">
      <alignment horizontal="right" vertical="center" wrapText="1"/>
    </xf>
    <xf numFmtId="0" fontId="30" fillId="0" borderId="0" xfId="0" applyFont="1" applyFill="1" applyAlignment="1">
      <alignment horizontal="right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6" xfId="4" applyFont="1" applyFill="1" applyBorder="1" applyAlignment="1">
      <alignment horizontal="center" vertical="center" wrapText="1"/>
    </xf>
    <xf numFmtId="0" fontId="21" fillId="0" borderId="4" xfId="4" applyFont="1" applyFill="1" applyBorder="1" applyAlignment="1">
      <alignment horizontal="center" vertical="center" wrapText="1"/>
    </xf>
    <xf numFmtId="0" fontId="23" fillId="0" borderId="6" xfId="4" applyFont="1" applyFill="1" applyBorder="1" applyAlignment="1">
      <alignment horizontal="center" vertical="top" wrapText="1"/>
    </xf>
    <xf numFmtId="0" fontId="23" fillId="0" borderId="4" xfId="4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9" xfId="4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wrapText="1"/>
    </xf>
    <xf numFmtId="0" fontId="29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right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top" wrapText="1"/>
    </xf>
    <xf numFmtId="0" fontId="21" fillId="0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3" fillId="0" borderId="2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23" fillId="0" borderId="3" xfId="4" applyFont="1" applyFill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center" vertical="top" wrapText="1"/>
    </xf>
    <xf numFmtId="49" fontId="21" fillId="0" borderId="9" xfId="0" applyNumberFormat="1" applyFont="1" applyFill="1" applyBorder="1" applyAlignment="1">
      <alignment horizontal="center" vertical="top" wrapText="1"/>
    </xf>
    <xf numFmtId="49" fontId="21" fillId="0" borderId="4" xfId="0" applyNumberFormat="1" applyFont="1" applyFill="1" applyBorder="1" applyAlignment="1">
      <alignment horizontal="center" vertical="top" wrapText="1"/>
    </xf>
    <xf numFmtId="0" fontId="21" fillId="0" borderId="6" xfId="4" applyFont="1" applyFill="1" applyBorder="1" applyAlignment="1">
      <alignment horizontal="center" vertical="top" wrapText="1"/>
    </xf>
    <xf numFmtId="0" fontId="21" fillId="0" borderId="9" xfId="4" applyFont="1" applyFill="1" applyBorder="1" applyAlignment="1">
      <alignment horizontal="center" vertical="top" wrapText="1"/>
    </xf>
    <xf numFmtId="0" fontId="21" fillId="0" borderId="4" xfId="4" applyFont="1" applyFill="1" applyBorder="1" applyAlignment="1">
      <alignment horizontal="center" vertical="top" wrapText="1"/>
    </xf>
    <xf numFmtId="1" fontId="34" fillId="0" borderId="6" xfId="4" applyNumberFormat="1" applyFont="1" applyBorder="1" applyAlignment="1">
      <alignment horizontal="center" vertical="center" wrapText="1"/>
    </xf>
    <xf numFmtId="1" fontId="34" fillId="0" borderId="4" xfId="4" applyNumberFormat="1" applyFont="1" applyBorder="1" applyAlignment="1">
      <alignment horizontal="center" vertical="center" wrapText="1"/>
    </xf>
    <xf numFmtId="164" fontId="21" fillId="0" borderId="6" xfId="4" applyNumberFormat="1" applyFont="1" applyFill="1" applyBorder="1" applyAlignment="1">
      <alignment horizontal="center" vertical="top" wrapText="1"/>
    </xf>
    <xf numFmtId="164" fontId="21" fillId="0" borderId="4" xfId="4" applyNumberFormat="1" applyFont="1" applyFill="1" applyBorder="1" applyAlignment="1">
      <alignment horizontal="center" vertical="top" wrapText="1"/>
    </xf>
    <xf numFmtId="0" fontId="34" fillId="0" borderId="6" xfId="4" applyFont="1" applyBorder="1" applyAlignment="1">
      <alignment horizontal="center" vertical="center" wrapText="1"/>
    </xf>
    <xf numFmtId="0" fontId="34" fillId="0" borderId="4" xfId="4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</cellXfs>
  <cellStyles count="74">
    <cellStyle name="_ДЦ. уч. ТК-31 до ТК41 ТЭЦ-12 2010год" xfId="40" xr:uid="{00000000-0005-0000-0000-000000000000}"/>
    <cellStyle name="_пример заполнения для расчета коэф" xfId="41" xr:uid="{00000000-0005-0000-0000-000001000000}"/>
    <cellStyle name="S0" xfId="71" xr:uid="{00000000-0005-0000-0000-000002000000}"/>
    <cellStyle name="S1" xfId="70" xr:uid="{00000000-0005-0000-0000-000003000000}"/>
    <cellStyle name="S10" xfId="60" xr:uid="{00000000-0005-0000-0000-000004000000}"/>
    <cellStyle name="S11" xfId="63" xr:uid="{00000000-0005-0000-0000-000005000000}"/>
    <cellStyle name="S12" xfId="61" xr:uid="{00000000-0005-0000-0000-000006000000}"/>
    <cellStyle name="S13" xfId="62" xr:uid="{00000000-0005-0000-0000-000007000000}"/>
    <cellStyle name="S14" xfId="59" xr:uid="{00000000-0005-0000-0000-000008000000}"/>
    <cellStyle name="S15" xfId="58" xr:uid="{00000000-0005-0000-0000-000009000000}"/>
    <cellStyle name="S16" xfId="57" xr:uid="{00000000-0005-0000-0000-00000A000000}"/>
    <cellStyle name="S17" xfId="56" xr:uid="{00000000-0005-0000-0000-00000B000000}"/>
    <cellStyle name="S18" xfId="55" xr:uid="{00000000-0005-0000-0000-00000C000000}"/>
    <cellStyle name="S19" xfId="53" xr:uid="{00000000-0005-0000-0000-00000D000000}"/>
    <cellStyle name="S2" xfId="69" xr:uid="{00000000-0005-0000-0000-00000E000000}"/>
    <cellStyle name="S20" xfId="54" xr:uid="{00000000-0005-0000-0000-00000F000000}"/>
    <cellStyle name="S21" xfId="51" xr:uid="{00000000-0005-0000-0000-000010000000}"/>
    <cellStyle name="S22" xfId="52" xr:uid="{00000000-0005-0000-0000-000011000000}"/>
    <cellStyle name="S23" xfId="49" xr:uid="{00000000-0005-0000-0000-000012000000}"/>
    <cellStyle name="S24" xfId="50" xr:uid="{00000000-0005-0000-0000-000013000000}"/>
    <cellStyle name="S25" xfId="48" xr:uid="{00000000-0005-0000-0000-000014000000}"/>
    <cellStyle name="S3" xfId="46" xr:uid="{00000000-0005-0000-0000-000015000000}"/>
    <cellStyle name="S4" xfId="47" xr:uid="{00000000-0005-0000-0000-000016000000}"/>
    <cellStyle name="S5" xfId="68" xr:uid="{00000000-0005-0000-0000-000017000000}"/>
    <cellStyle name="S6" xfId="67" xr:uid="{00000000-0005-0000-0000-000018000000}"/>
    <cellStyle name="S7" xfId="66" xr:uid="{00000000-0005-0000-0000-000019000000}"/>
    <cellStyle name="S8" xfId="65" xr:uid="{00000000-0005-0000-0000-00001A000000}"/>
    <cellStyle name="S9" xfId="64" xr:uid="{00000000-0005-0000-0000-00001B000000}"/>
    <cellStyle name="Акт" xfId="17" xr:uid="{00000000-0005-0000-0000-00001C000000}"/>
    <cellStyle name="АктМТСН" xfId="18" xr:uid="{00000000-0005-0000-0000-00001D000000}"/>
    <cellStyle name="ВедРесурсов" xfId="1" xr:uid="{00000000-0005-0000-0000-00001E000000}"/>
    <cellStyle name="ВедРесурсовАкт" xfId="19" xr:uid="{00000000-0005-0000-0000-00001F000000}"/>
    <cellStyle name="Индексы" xfId="20" xr:uid="{00000000-0005-0000-0000-000020000000}"/>
    <cellStyle name="Итоги" xfId="21" xr:uid="{00000000-0005-0000-0000-000021000000}"/>
    <cellStyle name="ИтогоАктБазЦ" xfId="22" xr:uid="{00000000-0005-0000-0000-000022000000}"/>
    <cellStyle name="ИтогоАктБИМ" xfId="23" xr:uid="{00000000-0005-0000-0000-000023000000}"/>
    <cellStyle name="ИтогоАктРесМет" xfId="24" xr:uid="{00000000-0005-0000-0000-000024000000}"/>
    <cellStyle name="ИтогоБазЦ" xfId="25" xr:uid="{00000000-0005-0000-0000-000025000000}"/>
    <cellStyle name="ИтогоБИМ" xfId="26" xr:uid="{00000000-0005-0000-0000-000026000000}"/>
    <cellStyle name="ИтогоРесМет" xfId="27" xr:uid="{00000000-0005-0000-0000-000027000000}"/>
    <cellStyle name="ЛокСмета" xfId="8" xr:uid="{00000000-0005-0000-0000-000028000000}"/>
    <cellStyle name="ЛокСмета 2" xfId="28" xr:uid="{00000000-0005-0000-0000-000029000000}"/>
    <cellStyle name="ЛокСмМТСН" xfId="29" xr:uid="{00000000-0005-0000-0000-00002A000000}"/>
    <cellStyle name="М29" xfId="30" xr:uid="{00000000-0005-0000-0000-00002B000000}"/>
    <cellStyle name="ОбСмета" xfId="31" xr:uid="{00000000-0005-0000-0000-00002C000000}"/>
    <cellStyle name="Обычный" xfId="0" builtinId="0"/>
    <cellStyle name="Обычный 2" xfId="4" xr:uid="{00000000-0005-0000-0000-00002E000000}"/>
    <cellStyle name="Обычный 2 2" xfId="10" xr:uid="{00000000-0005-0000-0000-00002F000000}"/>
    <cellStyle name="Обычный 2 3" xfId="16" xr:uid="{00000000-0005-0000-0000-000030000000}"/>
    <cellStyle name="Обычный 2 4" xfId="9" xr:uid="{00000000-0005-0000-0000-000031000000}"/>
    <cellStyle name="Обычный 3" xfId="2" xr:uid="{00000000-0005-0000-0000-000032000000}"/>
    <cellStyle name="Обычный 3 2" xfId="5" xr:uid="{00000000-0005-0000-0000-000033000000}"/>
    <cellStyle name="Обычный 3 3" xfId="7" xr:uid="{00000000-0005-0000-0000-000034000000}"/>
    <cellStyle name="Обычный 4" xfId="11" xr:uid="{00000000-0005-0000-0000-000035000000}"/>
    <cellStyle name="Обычный 4 2" xfId="45" xr:uid="{00000000-0005-0000-0000-000036000000}"/>
    <cellStyle name="Обычный 5" xfId="72" xr:uid="{00000000-0005-0000-0000-000037000000}"/>
    <cellStyle name="Обычный 6" xfId="15" xr:uid="{00000000-0005-0000-0000-000038000000}"/>
    <cellStyle name="Обычный 7" xfId="6" xr:uid="{00000000-0005-0000-0000-000039000000}"/>
    <cellStyle name="Обычный 8" xfId="73" xr:uid="{00000000-0005-0000-0000-00003A000000}"/>
    <cellStyle name="Обычный_212(1)-12 Перезаливка" xfId="3" xr:uid="{00000000-0005-0000-0000-00003B000000}"/>
    <cellStyle name="Параметр" xfId="32" xr:uid="{00000000-0005-0000-0000-00003C000000}"/>
    <cellStyle name="ПеременныеСметы" xfId="33" xr:uid="{00000000-0005-0000-0000-00003D000000}"/>
    <cellStyle name="Процентный 2" xfId="43" xr:uid="{00000000-0005-0000-0000-00003E000000}"/>
    <cellStyle name="РесСмета" xfId="34" xr:uid="{00000000-0005-0000-0000-00003F000000}"/>
    <cellStyle name="СводкаСтоимРаб" xfId="35" xr:uid="{00000000-0005-0000-0000-000040000000}"/>
    <cellStyle name="СводРасч" xfId="36" xr:uid="{00000000-0005-0000-0000-000041000000}"/>
    <cellStyle name="Стиль 1" xfId="42" xr:uid="{00000000-0005-0000-0000-000042000000}"/>
    <cellStyle name="Титул" xfId="37" xr:uid="{00000000-0005-0000-0000-000043000000}"/>
    <cellStyle name="Тысячи [0]_План апреля" xfId="12" xr:uid="{00000000-0005-0000-0000-000044000000}"/>
    <cellStyle name="Тысячи_План апреля" xfId="13" xr:uid="{00000000-0005-0000-0000-000045000000}"/>
    <cellStyle name="Финансовый 2" xfId="14" xr:uid="{00000000-0005-0000-0000-000046000000}"/>
    <cellStyle name="Финансовый 3" xfId="44" xr:uid="{00000000-0005-0000-0000-000047000000}"/>
    <cellStyle name="Хвост" xfId="38" xr:uid="{00000000-0005-0000-0000-000048000000}"/>
    <cellStyle name="Экспертиза" xfId="39" xr:uid="{00000000-0005-0000-0000-00004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5"/>
  <sheetViews>
    <sheetView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65.7109375" style="58" customWidth="1"/>
    <col min="3" max="4" width="7.7109375" style="58" customWidth="1"/>
    <col min="5" max="5" width="29.140625" style="58" customWidth="1"/>
    <col min="6" max="6" width="6.42578125" style="58" customWidth="1"/>
    <col min="7" max="7" width="9.5703125" style="58" customWidth="1"/>
    <col min="8" max="8" width="12.7109375" style="58" customWidth="1"/>
    <col min="9" max="9" width="40.140625" style="58" customWidth="1"/>
    <col min="10" max="10" width="5.85546875" style="58" customWidth="1"/>
    <col min="11" max="11" width="10.140625" style="58" customWidth="1"/>
    <col min="12" max="12" width="14" style="5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270</v>
      </c>
    </row>
    <row r="2" spans="1:12" ht="15.75" customHeight="1" x14ac:dyDescent="0.25">
      <c r="H2" s="2"/>
      <c r="I2" s="2"/>
      <c r="J2" s="2"/>
      <c r="K2" s="3"/>
      <c r="L2" s="6"/>
    </row>
    <row r="3" spans="1:12" s="50" customFormat="1" ht="14.25" customHeight="1" x14ac:dyDescent="0.25">
      <c r="A3" s="47"/>
      <c r="B3" s="48"/>
      <c r="C3" s="49"/>
      <c r="D3" s="49"/>
      <c r="E3" s="49"/>
      <c r="F3" s="49"/>
      <c r="G3" s="49"/>
      <c r="H3" s="49"/>
      <c r="I3" s="128" t="s">
        <v>4</v>
      </c>
      <c r="J3" s="118"/>
      <c r="K3" s="118"/>
      <c r="L3" s="118"/>
    </row>
    <row r="4" spans="1:12" s="54" customFormat="1" ht="15" customHeight="1" x14ac:dyDescent="0.25">
      <c r="A4" s="51"/>
      <c r="B4" s="52"/>
      <c r="C4" s="53"/>
      <c r="D4" s="53"/>
      <c r="E4" s="53"/>
      <c r="F4" s="53"/>
      <c r="G4" s="53"/>
      <c r="H4" s="53"/>
      <c r="I4" s="127" t="s">
        <v>13</v>
      </c>
      <c r="J4" s="118"/>
      <c r="K4" s="118"/>
      <c r="L4" s="118"/>
    </row>
    <row r="5" spans="1:12" s="54" customFormat="1" ht="16.5" customHeight="1" x14ac:dyDescent="0.25">
      <c r="A5" s="55"/>
      <c r="B5" s="52"/>
      <c r="C5" s="53"/>
      <c r="D5" s="53"/>
      <c r="E5" s="53"/>
      <c r="F5" s="53"/>
      <c r="G5" s="53"/>
      <c r="H5" s="53"/>
      <c r="I5" s="117" t="s">
        <v>22</v>
      </c>
      <c r="J5" s="118"/>
      <c r="K5" s="118"/>
      <c r="L5" s="118"/>
    </row>
    <row r="6" spans="1:12" s="54" customFormat="1" ht="36" customHeight="1" x14ac:dyDescent="0.25">
      <c r="A6" s="55"/>
      <c r="B6" s="52"/>
      <c r="C6" s="53"/>
      <c r="D6" s="53"/>
      <c r="E6" s="53"/>
      <c r="F6" s="53"/>
      <c r="G6" s="53"/>
      <c r="H6" s="53"/>
      <c r="I6" s="53"/>
      <c r="J6" s="53"/>
      <c r="L6" s="56" t="s">
        <v>15</v>
      </c>
    </row>
    <row r="7" spans="1:12" s="54" customFormat="1" ht="16.5" customHeight="1" x14ac:dyDescent="0.25">
      <c r="A7" s="57"/>
      <c r="B7" s="52"/>
      <c r="C7" s="53"/>
      <c r="D7" s="53"/>
      <c r="E7" s="53"/>
      <c r="F7" s="53"/>
      <c r="G7" s="53"/>
      <c r="H7" s="53"/>
      <c r="I7" s="53"/>
      <c r="J7" s="53"/>
      <c r="L7" s="56" t="s">
        <v>21</v>
      </c>
    </row>
    <row r="8" spans="1:12" x14ac:dyDescent="0.25">
      <c r="B8" s="7"/>
      <c r="I8" s="8"/>
    </row>
    <row r="9" spans="1:12" ht="18" customHeight="1" x14ac:dyDescent="0.25">
      <c r="A9" s="132" t="s">
        <v>281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 ht="34.5" customHeight="1" x14ac:dyDescent="0.25">
      <c r="A10" s="133" t="s">
        <v>280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 x14ac:dyDescent="0.25">
      <c r="A11" s="134" t="s">
        <v>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135" t="s">
        <v>6</v>
      </c>
      <c r="B13" s="136" t="s">
        <v>7</v>
      </c>
      <c r="C13" s="136" t="s">
        <v>2</v>
      </c>
      <c r="D13" s="136"/>
      <c r="E13" s="136" t="s">
        <v>8</v>
      </c>
      <c r="F13" s="136"/>
      <c r="G13" s="136"/>
      <c r="H13" s="136"/>
      <c r="I13" s="136" t="s">
        <v>9</v>
      </c>
      <c r="J13" s="136"/>
      <c r="K13" s="136"/>
      <c r="L13" s="136"/>
    </row>
    <row r="14" spans="1:12" ht="120" customHeight="1" x14ac:dyDescent="0.25">
      <c r="A14" s="135"/>
      <c r="B14" s="136"/>
      <c r="C14" s="60" t="s">
        <v>1</v>
      </c>
      <c r="D14" s="60" t="s">
        <v>3</v>
      </c>
      <c r="E14" s="60" t="s">
        <v>0</v>
      </c>
      <c r="F14" s="60" t="s">
        <v>1</v>
      </c>
      <c r="G14" s="60" t="s">
        <v>3</v>
      </c>
      <c r="H14" s="60" t="s">
        <v>10</v>
      </c>
      <c r="I14" s="60" t="s">
        <v>0</v>
      </c>
      <c r="J14" s="60" t="s">
        <v>1</v>
      </c>
      <c r="K14" s="60" t="s">
        <v>3</v>
      </c>
      <c r="L14" s="60" t="s">
        <v>11</v>
      </c>
    </row>
    <row r="15" spans="1:12" x14ac:dyDescent="0.25">
      <c r="A15" s="59">
        <v>1</v>
      </c>
      <c r="B15" s="60">
        <v>2</v>
      </c>
      <c r="C15" s="60">
        <v>3</v>
      </c>
      <c r="D15" s="60">
        <v>4</v>
      </c>
      <c r="E15" s="60">
        <v>5</v>
      </c>
      <c r="F15" s="60">
        <v>6</v>
      </c>
      <c r="G15" s="60">
        <v>7</v>
      </c>
      <c r="H15" s="60">
        <v>8</v>
      </c>
      <c r="I15" s="60">
        <v>9</v>
      </c>
      <c r="J15" s="60">
        <v>10</v>
      </c>
      <c r="K15" s="60">
        <v>11</v>
      </c>
      <c r="L15" s="60">
        <v>12</v>
      </c>
    </row>
    <row r="16" spans="1:12" ht="19.5" customHeight="1" x14ac:dyDescent="0.25">
      <c r="A16" s="11"/>
      <c r="B16" s="137" t="s">
        <v>50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9"/>
    </row>
    <row r="17" spans="1:12" ht="58.5" customHeight="1" x14ac:dyDescent="0.25">
      <c r="A17" s="105">
        <v>1</v>
      </c>
      <c r="B17" s="119" t="s">
        <v>25</v>
      </c>
      <c r="C17" s="121" t="s">
        <v>14</v>
      </c>
      <c r="D17" s="121">
        <v>41</v>
      </c>
      <c r="E17" s="121"/>
      <c r="F17" s="121"/>
      <c r="G17" s="121"/>
      <c r="H17" s="121"/>
      <c r="I17" s="69" t="s">
        <v>26</v>
      </c>
      <c r="J17" s="13" t="s">
        <v>14</v>
      </c>
      <c r="K17" s="13">
        <v>41</v>
      </c>
      <c r="L17" s="13" t="s">
        <v>23</v>
      </c>
    </row>
    <row r="18" spans="1:12" ht="29.25" customHeight="1" x14ac:dyDescent="0.25">
      <c r="A18" s="106"/>
      <c r="B18" s="120"/>
      <c r="C18" s="122"/>
      <c r="D18" s="122"/>
      <c r="E18" s="122"/>
      <c r="F18" s="122"/>
      <c r="G18" s="122"/>
      <c r="H18" s="122"/>
      <c r="I18" s="72" t="s">
        <v>27</v>
      </c>
      <c r="J18" s="13" t="s">
        <v>14</v>
      </c>
      <c r="K18" s="13">
        <v>41</v>
      </c>
      <c r="L18" s="13" t="s">
        <v>23</v>
      </c>
    </row>
    <row r="19" spans="1:12" ht="44.25" customHeight="1" x14ac:dyDescent="0.25">
      <c r="A19" s="105">
        <v>2</v>
      </c>
      <c r="B19" s="119" t="s">
        <v>25</v>
      </c>
      <c r="C19" s="121" t="s">
        <v>14</v>
      </c>
      <c r="D19" s="121">
        <v>4</v>
      </c>
      <c r="E19" s="123"/>
      <c r="F19" s="123"/>
      <c r="G19" s="123"/>
      <c r="H19" s="123"/>
      <c r="I19" s="72" t="s">
        <v>28</v>
      </c>
      <c r="J19" s="13" t="s">
        <v>14</v>
      </c>
      <c r="K19" s="13">
        <v>4</v>
      </c>
      <c r="L19" s="13" t="s">
        <v>12</v>
      </c>
    </row>
    <row r="20" spans="1:12" ht="39.75" customHeight="1" x14ac:dyDescent="0.25">
      <c r="A20" s="106"/>
      <c r="B20" s="120"/>
      <c r="C20" s="122"/>
      <c r="D20" s="122"/>
      <c r="E20" s="124"/>
      <c r="F20" s="124"/>
      <c r="G20" s="124"/>
      <c r="H20" s="124"/>
      <c r="I20" s="72" t="s">
        <v>29</v>
      </c>
      <c r="J20" s="13" t="s">
        <v>14</v>
      </c>
      <c r="K20" s="13">
        <v>4</v>
      </c>
      <c r="L20" s="13" t="s">
        <v>12</v>
      </c>
    </row>
    <row r="21" spans="1:12" ht="43.5" customHeight="1" x14ac:dyDescent="0.25">
      <c r="A21" s="105">
        <v>3</v>
      </c>
      <c r="B21" s="119" t="s">
        <v>30</v>
      </c>
      <c r="C21" s="121" t="s">
        <v>31</v>
      </c>
      <c r="D21" s="121">
        <v>5396</v>
      </c>
      <c r="E21" s="105"/>
      <c r="F21" s="140"/>
      <c r="G21" s="105"/>
      <c r="H21" s="143"/>
      <c r="I21" s="72" t="s">
        <v>32</v>
      </c>
      <c r="J21" s="13" t="s">
        <v>31</v>
      </c>
      <c r="K21" s="13">
        <v>43.24</v>
      </c>
      <c r="L21" s="13" t="s">
        <v>12</v>
      </c>
    </row>
    <row r="22" spans="1:12" ht="48.75" customHeight="1" x14ac:dyDescent="0.25">
      <c r="A22" s="111"/>
      <c r="B22" s="125"/>
      <c r="C22" s="126"/>
      <c r="D22" s="126"/>
      <c r="E22" s="111"/>
      <c r="F22" s="141"/>
      <c r="G22" s="111"/>
      <c r="H22" s="144"/>
      <c r="I22" s="72" t="s">
        <v>33</v>
      </c>
      <c r="J22" s="13" t="s">
        <v>31</v>
      </c>
      <c r="K22" s="13">
        <v>2162</v>
      </c>
      <c r="L22" s="13" t="s">
        <v>23</v>
      </c>
    </row>
    <row r="23" spans="1:12" ht="57" customHeight="1" x14ac:dyDescent="0.25">
      <c r="A23" s="111"/>
      <c r="B23" s="125"/>
      <c r="C23" s="126"/>
      <c r="D23" s="126"/>
      <c r="E23" s="111"/>
      <c r="F23" s="141"/>
      <c r="G23" s="111"/>
      <c r="H23" s="144"/>
      <c r="I23" s="72" t="s">
        <v>34</v>
      </c>
      <c r="J23" s="13" t="s">
        <v>31</v>
      </c>
      <c r="K23" s="13">
        <v>64.680000000000007</v>
      </c>
      <c r="L23" s="13" t="s">
        <v>12</v>
      </c>
    </row>
    <row r="24" spans="1:12" ht="57.75" customHeight="1" x14ac:dyDescent="0.25">
      <c r="A24" s="106"/>
      <c r="B24" s="120"/>
      <c r="C24" s="122"/>
      <c r="D24" s="122"/>
      <c r="E24" s="106"/>
      <c r="F24" s="142"/>
      <c r="G24" s="106"/>
      <c r="H24" s="145"/>
      <c r="I24" s="72" t="s">
        <v>35</v>
      </c>
      <c r="J24" s="13" t="s">
        <v>31</v>
      </c>
      <c r="K24" s="13">
        <v>3234</v>
      </c>
      <c r="L24" s="13" t="s">
        <v>23</v>
      </c>
    </row>
    <row r="25" spans="1:12" ht="47.25" customHeight="1" x14ac:dyDescent="0.25">
      <c r="A25" s="11">
        <v>4</v>
      </c>
      <c r="B25" s="45" t="s">
        <v>36</v>
      </c>
      <c r="C25" s="18" t="s">
        <v>14</v>
      </c>
      <c r="D25" s="18">
        <v>100</v>
      </c>
      <c r="E25" s="46"/>
      <c r="F25" s="46"/>
      <c r="G25" s="46"/>
      <c r="H25" s="46"/>
      <c r="I25" s="72" t="s">
        <v>37</v>
      </c>
      <c r="J25" s="70" t="s">
        <v>14</v>
      </c>
      <c r="K25" s="13">
        <v>100</v>
      </c>
      <c r="L25" s="18" t="s">
        <v>12</v>
      </c>
    </row>
    <row r="26" spans="1:12" ht="34.5" customHeight="1" x14ac:dyDescent="0.25">
      <c r="A26" s="105">
        <v>5</v>
      </c>
      <c r="B26" s="109" t="s">
        <v>38</v>
      </c>
      <c r="C26" s="109" t="s">
        <v>14</v>
      </c>
      <c r="D26" s="109">
        <v>3</v>
      </c>
      <c r="E26" s="109"/>
      <c r="F26" s="109"/>
      <c r="G26" s="109"/>
      <c r="H26" s="109"/>
      <c r="I26" s="45" t="s">
        <v>39</v>
      </c>
      <c r="J26" s="70" t="s">
        <v>14</v>
      </c>
      <c r="K26" s="13">
        <v>1</v>
      </c>
      <c r="L26" s="18" t="s">
        <v>12</v>
      </c>
    </row>
    <row r="27" spans="1:12" ht="48.75" customHeight="1" x14ac:dyDescent="0.25">
      <c r="A27" s="111"/>
      <c r="B27" s="113"/>
      <c r="C27" s="113"/>
      <c r="D27" s="113"/>
      <c r="E27" s="113"/>
      <c r="F27" s="113"/>
      <c r="G27" s="113"/>
      <c r="H27" s="113"/>
      <c r="I27" s="45" t="s">
        <v>40</v>
      </c>
      <c r="J27" s="70" t="s">
        <v>14</v>
      </c>
      <c r="K27" s="13">
        <v>1</v>
      </c>
      <c r="L27" s="18" t="s">
        <v>12</v>
      </c>
    </row>
    <row r="28" spans="1:12" ht="48.75" customHeight="1" x14ac:dyDescent="0.25">
      <c r="A28" s="106"/>
      <c r="B28" s="110"/>
      <c r="C28" s="110"/>
      <c r="D28" s="110"/>
      <c r="E28" s="110"/>
      <c r="F28" s="110"/>
      <c r="G28" s="110"/>
      <c r="H28" s="110"/>
      <c r="I28" s="45" t="s">
        <v>41</v>
      </c>
      <c r="J28" s="70" t="s">
        <v>14</v>
      </c>
      <c r="K28" s="13">
        <v>1</v>
      </c>
      <c r="L28" s="18" t="s">
        <v>23</v>
      </c>
    </row>
    <row r="29" spans="1:12" ht="36" customHeight="1" x14ac:dyDescent="0.25">
      <c r="A29" s="105">
        <v>6</v>
      </c>
      <c r="B29" s="107" t="s">
        <v>42</v>
      </c>
      <c r="C29" s="109" t="s">
        <v>14</v>
      </c>
      <c r="D29" s="109">
        <v>2</v>
      </c>
      <c r="E29" s="109"/>
      <c r="F29" s="109"/>
      <c r="G29" s="109"/>
      <c r="H29" s="109"/>
      <c r="I29" s="45" t="s">
        <v>43</v>
      </c>
      <c r="J29" s="70" t="s">
        <v>14</v>
      </c>
      <c r="K29" s="13">
        <v>1</v>
      </c>
      <c r="L29" s="18" t="s">
        <v>12</v>
      </c>
    </row>
    <row r="30" spans="1:12" ht="39" customHeight="1" x14ac:dyDescent="0.25">
      <c r="A30" s="106"/>
      <c r="B30" s="108"/>
      <c r="C30" s="110"/>
      <c r="D30" s="110"/>
      <c r="E30" s="110"/>
      <c r="F30" s="110"/>
      <c r="G30" s="110"/>
      <c r="H30" s="110"/>
      <c r="I30" s="45" t="s">
        <v>44</v>
      </c>
      <c r="J30" s="70" t="s">
        <v>14</v>
      </c>
      <c r="K30" s="13">
        <v>1</v>
      </c>
      <c r="L30" s="18" t="s">
        <v>23</v>
      </c>
    </row>
    <row r="31" spans="1:12" ht="33.75" customHeight="1" x14ac:dyDescent="0.25">
      <c r="A31" s="105">
        <v>7</v>
      </c>
      <c r="B31" s="107" t="s">
        <v>45</v>
      </c>
      <c r="C31" s="109" t="s">
        <v>14</v>
      </c>
      <c r="D31" s="109">
        <v>9</v>
      </c>
      <c r="E31" s="109"/>
      <c r="F31" s="109"/>
      <c r="G31" s="109"/>
      <c r="H31" s="109"/>
      <c r="I31" s="45" t="s">
        <v>279</v>
      </c>
      <c r="J31" s="70" t="s">
        <v>14</v>
      </c>
      <c r="K31" s="13">
        <v>2</v>
      </c>
      <c r="L31" s="18" t="s">
        <v>12</v>
      </c>
    </row>
    <row r="32" spans="1:12" ht="33.75" customHeight="1" x14ac:dyDescent="0.25">
      <c r="A32" s="106"/>
      <c r="B32" s="108"/>
      <c r="C32" s="110"/>
      <c r="D32" s="110"/>
      <c r="E32" s="110"/>
      <c r="F32" s="110"/>
      <c r="G32" s="110"/>
      <c r="H32" s="110"/>
      <c r="I32" s="45" t="s">
        <v>46</v>
      </c>
      <c r="J32" s="70" t="s">
        <v>14</v>
      </c>
      <c r="K32" s="13">
        <v>7</v>
      </c>
      <c r="L32" s="18" t="s">
        <v>23</v>
      </c>
    </row>
    <row r="33" spans="1:12" ht="36.75" customHeight="1" x14ac:dyDescent="0.25">
      <c r="A33" s="111">
        <v>8</v>
      </c>
      <c r="B33" s="112" t="s">
        <v>98</v>
      </c>
      <c r="C33" s="113" t="s">
        <v>14</v>
      </c>
      <c r="D33" s="113">
        <v>24</v>
      </c>
      <c r="E33" s="113"/>
      <c r="F33" s="113"/>
      <c r="G33" s="113"/>
      <c r="H33" s="113"/>
      <c r="I33" s="74" t="s">
        <v>47</v>
      </c>
      <c r="J33" s="70" t="s">
        <v>14</v>
      </c>
      <c r="K33" s="13">
        <v>24</v>
      </c>
      <c r="L33" s="18" t="s">
        <v>23</v>
      </c>
    </row>
    <row r="34" spans="1:12" ht="45.75" customHeight="1" x14ac:dyDescent="0.25">
      <c r="A34" s="106"/>
      <c r="B34" s="108"/>
      <c r="C34" s="110"/>
      <c r="D34" s="110"/>
      <c r="E34" s="110"/>
      <c r="F34" s="110"/>
      <c r="G34" s="110"/>
      <c r="H34" s="110"/>
      <c r="I34" s="45" t="s">
        <v>48</v>
      </c>
      <c r="J34" s="70" t="s">
        <v>14</v>
      </c>
      <c r="K34" s="13">
        <v>4</v>
      </c>
      <c r="L34" s="18" t="s">
        <v>12</v>
      </c>
    </row>
    <row r="35" spans="1:12" ht="23.25" customHeight="1" x14ac:dyDescent="0.25">
      <c r="A35" s="11"/>
      <c r="B35" s="137" t="s">
        <v>49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9"/>
    </row>
    <row r="36" spans="1:12" ht="39" customHeight="1" x14ac:dyDescent="0.25">
      <c r="A36" s="105">
        <v>9</v>
      </c>
      <c r="B36" s="119" t="s">
        <v>51</v>
      </c>
      <c r="C36" s="109" t="s">
        <v>14</v>
      </c>
      <c r="D36" s="109">
        <v>12</v>
      </c>
      <c r="E36" s="105"/>
      <c r="F36" s="105"/>
      <c r="G36" s="105"/>
      <c r="H36" s="105"/>
      <c r="I36" s="69" t="s">
        <v>52</v>
      </c>
      <c r="J36" s="70" t="s">
        <v>14</v>
      </c>
      <c r="K36" s="13">
        <v>1</v>
      </c>
      <c r="L36" s="18" t="s">
        <v>12</v>
      </c>
    </row>
    <row r="37" spans="1:12" ht="50.25" customHeight="1" x14ac:dyDescent="0.25">
      <c r="A37" s="111"/>
      <c r="B37" s="125"/>
      <c r="C37" s="113"/>
      <c r="D37" s="113"/>
      <c r="E37" s="111"/>
      <c r="F37" s="111"/>
      <c r="G37" s="111"/>
      <c r="H37" s="111"/>
      <c r="I37" s="69" t="s">
        <v>54</v>
      </c>
      <c r="J37" s="70" t="s">
        <v>14</v>
      </c>
      <c r="K37" s="13">
        <v>8</v>
      </c>
      <c r="L37" s="18" t="s">
        <v>23</v>
      </c>
    </row>
    <row r="38" spans="1:12" ht="47.25" customHeight="1" x14ac:dyDescent="0.25">
      <c r="A38" s="111"/>
      <c r="B38" s="125"/>
      <c r="C38" s="113"/>
      <c r="D38" s="113"/>
      <c r="E38" s="111"/>
      <c r="F38" s="111"/>
      <c r="G38" s="111"/>
      <c r="H38" s="111"/>
      <c r="I38" s="69" t="s">
        <v>55</v>
      </c>
      <c r="J38" s="70" t="s">
        <v>14</v>
      </c>
      <c r="K38" s="13">
        <v>1</v>
      </c>
      <c r="L38" s="18" t="s">
        <v>12</v>
      </c>
    </row>
    <row r="39" spans="1:12" ht="36.75" customHeight="1" x14ac:dyDescent="0.25">
      <c r="A39" s="106"/>
      <c r="B39" s="120"/>
      <c r="C39" s="110"/>
      <c r="D39" s="110"/>
      <c r="E39" s="106"/>
      <c r="F39" s="106"/>
      <c r="G39" s="106"/>
      <c r="H39" s="106"/>
      <c r="I39" s="69" t="s">
        <v>56</v>
      </c>
      <c r="J39" s="70" t="s">
        <v>14</v>
      </c>
      <c r="K39" s="13">
        <v>2</v>
      </c>
      <c r="L39" s="13" t="s">
        <v>23</v>
      </c>
    </row>
    <row r="40" spans="1:12" ht="62.25" customHeight="1" x14ac:dyDescent="0.25">
      <c r="A40" s="105">
        <v>10</v>
      </c>
      <c r="B40" s="107" t="s">
        <v>57</v>
      </c>
      <c r="C40" s="109" t="s">
        <v>14</v>
      </c>
      <c r="D40" s="146">
        <v>22</v>
      </c>
      <c r="E40" s="143"/>
      <c r="F40" s="143"/>
      <c r="G40" s="148"/>
      <c r="H40" s="143"/>
      <c r="I40" s="69" t="s">
        <v>58</v>
      </c>
      <c r="J40" s="70" t="s">
        <v>14</v>
      </c>
      <c r="K40" s="13">
        <v>11</v>
      </c>
      <c r="L40" s="18" t="s">
        <v>23</v>
      </c>
    </row>
    <row r="41" spans="1:12" ht="36" customHeight="1" x14ac:dyDescent="0.25">
      <c r="A41" s="106"/>
      <c r="B41" s="108"/>
      <c r="C41" s="110"/>
      <c r="D41" s="147"/>
      <c r="E41" s="145"/>
      <c r="F41" s="145"/>
      <c r="G41" s="149"/>
      <c r="H41" s="145"/>
      <c r="I41" s="69" t="s">
        <v>59</v>
      </c>
      <c r="J41" s="70" t="s">
        <v>14</v>
      </c>
      <c r="K41" s="13">
        <v>11</v>
      </c>
      <c r="L41" s="18" t="s">
        <v>12</v>
      </c>
    </row>
    <row r="42" spans="1:12" ht="30.75" customHeight="1" x14ac:dyDescent="0.25">
      <c r="A42" s="105">
        <v>11</v>
      </c>
      <c r="B42" s="107" t="s">
        <v>60</v>
      </c>
      <c r="C42" s="150" t="s">
        <v>14</v>
      </c>
      <c r="D42" s="146">
        <v>3</v>
      </c>
      <c r="E42" s="109"/>
      <c r="F42" s="109"/>
      <c r="G42" s="109"/>
      <c r="H42" s="109"/>
      <c r="I42" s="69" t="s">
        <v>61</v>
      </c>
      <c r="J42" s="70" t="s">
        <v>14</v>
      </c>
      <c r="K42" s="13">
        <v>3</v>
      </c>
      <c r="L42" s="18" t="s">
        <v>12</v>
      </c>
    </row>
    <row r="43" spans="1:12" ht="47.25" customHeight="1" x14ac:dyDescent="0.25">
      <c r="A43" s="106"/>
      <c r="B43" s="108"/>
      <c r="C43" s="151"/>
      <c r="D43" s="147"/>
      <c r="E43" s="110"/>
      <c r="F43" s="110"/>
      <c r="G43" s="110"/>
      <c r="H43" s="110"/>
      <c r="I43" s="69" t="s">
        <v>62</v>
      </c>
      <c r="J43" s="70" t="s">
        <v>14</v>
      </c>
      <c r="K43" s="13">
        <v>1</v>
      </c>
      <c r="L43" s="18" t="s">
        <v>12</v>
      </c>
    </row>
    <row r="44" spans="1:12" ht="47.25" customHeight="1" x14ac:dyDescent="0.25">
      <c r="A44" s="105">
        <v>12</v>
      </c>
      <c r="B44" s="107" t="s">
        <v>63</v>
      </c>
      <c r="C44" s="109" t="s">
        <v>14</v>
      </c>
      <c r="D44" s="109">
        <v>6</v>
      </c>
      <c r="E44" s="109"/>
      <c r="F44" s="109"/>
      <c r="G44" s="109"/>
      <c r="H44" s="109"/>
      <c r="I44" s="69" t="s">
        <v>64</v>
      </c>
      <c r="J44" s="70" t="s">
        <v>14</v>
      </c>
      <c r="K44" s="13">
        <v>2</v>
      </c>
      <c r="L44" s="18" t="s">
        <v>12</v>
      </c>
    </row>
    <row r="45" spans="1:12" ht="33.75" customHeight="1" x14ac:dyDescent="0.25">
      <c r="A45" s="106"/>
      <c r="B45" s="108"/>
      <c r="C45" s="110"/>
      <c r="D45" s="110"/>
      <c r="E45" s="110"/>
      <c r="F45" s="110"/>
      <c r="G45" s="110"/>
      <c r="H45" s="110"/>
      <c r="I45" s="69" t="s">
        <v>65</v>
      </c>
      <c r="J45" s="70" t="s">
        <v>14</v>
      </c>
      <c r="K45" s="13">
        <v>4</v>
      </c>
      <c r="L45" s="13" t="s">
        <v>23</v>
      </c>
    </row>
    <row r="46" spans="1:12" ht="35.25" customHeight="1" x14ac:dyDescent="0.25">
      <c r="A46" s="105">
        <v>13</v>
      </c>
      <c r="B46" s="107" t="s">
        <v>60</v>
      </c>
      <c r="C46" s="109" t="s">
        <v>14</v>
      </c>
      <c r="D46" s="109">
        <v>3</v>
      </c>
      <c r="E46" s="109"/>
      <c r="F46" s="109"/>
      <c r="G46" s="109"/>
      <c r="H46" s="109"/>
      <c r="I46" s="69" t="s">
        <v>66</v>
      </c>
      <c r="J46" s="70" t="s">
        <v>14</v>
      </c>
      <c r="K46" s="13">
        <v>8</v>
      </c>
      <c r="L46" s="18" t="s">
        <v>12</v>
      </c>
    </row>
    <row r="47" spans="1:12" ht="35.25" customHeight="1" x14ac:dyDescent="0.25">
      <c r="A47" s="111"/>
      <c r="B47" s="112"/>
      <c r="C47" s="113"/>
      <c r="D47" s="113"/>
      <c r="E47" s="113"/>
      <c r="F47" s="113"/>
      <c r="G47" s="113"/>
      <c r="H47" s="113"/>
      <c r="I47" s="69" t="s">
        <v>66</v>
      </c>
      <c r="J47" s="70" t="s">
        <v>14</v>
      </c>
      <c r="K47" s="13">
        <v>88</v>
      </c>
      <c r="L47" s="18" t="s">
        <v>23</v>
      </c>
    </row>
    <row r="48" spans="1:12" ht="35.25" customHeight="1" x14ac:dyDescent="0.25">
      <c r="A48" s="111"/>
      <c r="B48" s="112"/>
      <c r="C48" s="113"/>
      <c r="D48" s="113"/>
      <c r="E48" s="113"/>
      <c r="F48" s="113"/>
      <c r="G48" s="113"/>
      <c r="H48" s="113"/>
      <c r="I48" s="69" t="s">
        <v>67</v>
      </c>
      <c r="J48" s="70" t="s">
        <v>14</v>
      </c>
      <c r="K48" s="13">
        <v>96</v>
      </c>
      <c r="L48" s="18" t="s">
        <v>12</v>
      </c>
    </row>
    <row r="49" spans="1:12" ht="36.75" customHeight="1" x14ac:dyDescent="0.25">
      <c r="A49" s="111"/>
      <c r="B49" s="112"/>
      <c r="C49" s="113"/>
      <c r="D49" s="113"/>
      <c r="E49" s="113"/>
      <c r="F49" s="113"/>
      <c r="G49" s="113"/>
      <c r="H49" s="113"/>
      <c r="I49" s="69" t="s">
        <v>68</v>
      </c>
      <c r="J49" s="70" t="s">
        <v>14</v>
      </c>
      <c r="K49" s="13">
        <v>300</v>
      </c>
      <c r="L49" s="13" t="s">
        <v>23</v>
      </c>
    </row>
    <row r="50" spans="1:12" ht="53.25" customHeight="1" x14ac:dyDescent="0.25">
      <c r="A50" s="106"/>
      <c r="B50" s="108"/>
      <c r="C50" s="110"/>
      <c r="D50" s="110"/>
      <c r="E50" s="110"/>
      <c r="F50" s="110"/>
      <c r="G50" s="110"/>
      <c r="H50" s="110"/>
      <c r="I50" s="69" t="s">
        <v>69</v>
      </c>
      <c r="J50" s="70" t="s">
        <v>14</v>
      </c>
      <c r="K50" s="13">
        <v>2</v>
      </c>
      <c r="L50" s="18" t="s">
        <v>12</v>
      </c>
    </row>
    <row r="51" spans="1:12" ht="54.75" customHeight="1" x14ac:dyDescent="0.25">
      <c r="A51" s="11">
        <v>14</v>
      </c>
      <c r="B51" s="71" t="s">
        <v>70</v>
      </c>
      <c r="C51" s="18" t="s">
        <v>14</v>
      </c>
      <c r="D51" s="18">
        <v>6</v>
      </c>
      <c r="E51" s="18"/>
      <c r="F51" s="18"/>
      <c r="G51" s="18"/>
      <c r="H51" s="18"/>
      <c r="I51" s="45" t="s">
        <v>71</v>
      </c>
      <c r="J51" s="70" t="s">
        <v>14</v>
      </c>
      <c r="K51" s="13">
        <v>6</v>
      </c>
      <c r="L51" s="18" t="s">
        <v>12</v>
      </c>
    </row>
    <row r="52" spans="1:12" ht="51" customHeight="1" x14ac:dyDescent="0.25">
      <c r="A52" s="105">
        <v>15</v>
      </c>
      <c r="B52" s="107" t="s">
        <v>72</v>
      </c>
      <c r="C52" s="109" t="s">
        <v>53</v>
      </c>
      <c r="D52" s="109">
        <v>5</v>
      </c>
      <c r="E52" s="109"/>
      <c r="F52" s="109"/>
      <c r="G52" s="109"/>
      <c r="H52" s="109"/>
      <c r="I52" s="69" t="s">
        <v>73</v>
      </c>
      <c r="J52" s="70" t="s">
        <v>14</v>
      </c>
      <c r="K52" s="13">
        <v>2</v>
      </c>
      <c r="L52" s="18" t="s">
        <v>12</v>
      </c>
    </row>
    <row r="53" spans="1:12" ht="50.25" customHeight="1" x14ac:dyDescent="0.25">
      <c r="A53" s="106"/>
      <c r="B53" s="108"/>
      <c r="C53" s="110"/>
      <c r="D53" s="110"/>
      <c r="E53" s="110"/>
      <c r="F53" s="110"/>
      <c r="G53" s="110"/>
      <c r="H53" s="110"/>
      <c r="I53" s="69" t="s">
        <v>74</v>
      </c>
      <c r="J53" s="70" t="s">
        <v>14</v>
      </c>
      <c r="K53" s="13">
        <v>3</v>
      </c>
      <c r="L53" s="18" t="s">
        <v>23</v>
      </c>
    </row>
    <row r="54" spans="1:12" ht="49.5" customHeight="1" x14ac:dyDescent="0.25">
      <c r="A54" s="11">
        <v>16</v>
      </c>
      <c r="B54" s="71" t="s">
        <v>70</v>
      </c>
      <c r="C54" s="18" t="s">
        <v>53</v>
      </c>
      <c r="D54" s="18">
        <v>2</v>
      </c>
      <c r="E54" s="18"/>
      <c r="F54" s="18"/>
      <c r="G54" s="18"/>
      <c r="H54" s="18"/>
      <c r="I54" s="69" t="s">
        <v>75</v>
      </c>
      <c r="J54" s="70" t="s">
        <v>14</v>
      </c>
      <c r="K54" s="13">
        <v>2</v>
      </c>
      <c r="L54" s="18" t="s">
        <v>12</v>
      </c>
    </row>
    <row r="55" spans="1:12" ht="63" customHeight="1" x14ac:dyDescent="0.25">
      <c r="A55" s="11">
        <v>17</v>
      </c>
      <c r="B55" s="71" t="s">
        <v>76</v>
      </c>
      <c r="C55" s="18" t="s">
        <v>53</v>
      </c>
      <c r="D55" s="18">
        <v>2</v>
      </c>
      <c r="E55" s="18"/>
      <c r="F55" s="18"/>
      <c r="G55" s="18"/>
      <c r="H55" s="18"/>
      <c r="I55" s="69" t="s">
        <v>77</v>
      </c>
      <c r="J55" s="70" t="s">
        <v>14</v>
      </c>
      <c r="K55" s="13">
        <v>2</v>
      </c>
      <c r="L55" s="18" t="s">
        <v>12</v>
      </c>
    </row>
    <row r="56" spans="1:12" ht="52.5" customHeight="1" x14ac:dyDescent="0.25">
      <c r="A56" s="11">
        <v>18</v>
      </c>
      <c r="B56" s="71" t="s">
        <v>78</v>
      </c>
      <c r="C56" s="18" t="s">
        <v>53</v>
      </c>
      <c r="D56" s="18">
        <v>3</v>
      </c>
      <c r="E56" s="18"/>
      <c r="F56" s="18"/>
      <c r="G56" s="18"/>
      <c r="H56" s="18"/>
      <c r="I56" s="69" t="s">
        <v>79</v>
      </c>
      <c r="J56" s="70" t="s">
        <v>14</v>
      </c>
      <c r="K56" s="13">
        <v>3</v>
      </c>
      <c r="L56" s="18" t="s">
        <v>12</v>
      </c>
    </row>
    <row r="57" spans="1:12" ht="47.25" customHeight="1" x14ac:dyDescent="0.25">
      <c r="A57" s="105">
        <v>19</v>
      </c>
      <c r="B57" s="107" t="s">
        <v>76</v>
      </c>
      <c r="C57" s="109" t="s">
        <v>53</v>
      </c>
      <c r="D57" s="109">
        <v>1</v>
      </c>
      <c r="E57" s="109"/>
      <c r="F57" s="109"/>
      <c r="G57" s="109"/>
      <c r="H57" s="109"/>
      <c r="I57" s="69" t="s">
        <v>80</v>
      </c>
      <c r="J57" s="70" t="s">
        <v>14</v>
      </c>
      <c r="K57" s="13">
        <v>1</v>
      </c>
      <c r="L57" s="18" t="s">
        <v>12</v>
      </c>
    </row>
    <row r="58" spans="1:12" ht="26.25" customHeight="1" x14ac:dyDescent="0.25">
      <c r="A58" s="111"/>
      <c r="B58" s="112"/>
      <c r="C58" s="113"/>
      <c r="D58" s="113"/>
      <c r="E58" s="113"/>
      <c r="F58" s="113"/>
      <c r="G58" s="113"/>
      <c r="H58" s="113"/>
      <c r="I58" s="69" t="s">
        <v>81</v>
      </c>
      <c r="J58" s="70" t="s">
        <v>14</v>
      </c>
      <c r="K58" s="13">
        <v>8</v>
      </c>
      <c r="L58" s="18" t="s">
        <v>12</v>
      </c>
    </row>
    <row r="59" spans="1:12" ht="37.5" customHeight="1" x14ac:dyDescent="0.25">
      <c r="A59" s="106"/>
      <c r="B59" s="108"/>
      <c r="C59" s="110"/>
      <c r="D59" s="110"/>
      <c r="E59" s="110"/>
      <c r="F59" s="110"/>
      <c r="G59" s="110"/>
      <c r="H59" s="110"/>
      <c r="I59" s="69" t="s">
        <v>82</v>
      </c>
      <c r="J59" s="70" t="s">
        <v>14</v>
      </c>
      <c r="K59" s="13">
        <v>1</v>
      </c>
      <c r="L59" s="18" t="s">
        <v>12</v>
      </c>
    </row>
    <row r="60" spans="1:12" ht="69.75" customHeight="1" x14ac:dyDescent="0.25">
      <c r="A60" s="105">
        <v>20</v>
      </c>
      <c r="B60" s="107" t="s">
        <v>83</v>
      </c>
      <c r="C60" s="109" t="s">
        <v>31</v>
      </c>
      <c r="D60" s="109">
        <v>200</v>
      </c>
      <c r="E60" s="109"/>
      <c r="F60" s="109"/>
      <c r="G60" s="109"/>
      <c r="H60" s="109"/>
      <c r="I60" s="69" t="s">
        <v>84</v>
      </c>
      <c r="J60" s="70" t="s">
        <v>31</v>
      </c>
      <c r="K60" s="13">
        <v>200</v>
      </c>
      <c r="L60" s="18" t="s">
        <v>12</v>
      </c>
    </row>
    <row r="61" spans="1:12" ht="33" customHeight="1" x14ac:dyDescent="0.25">
      <c r="A61" s="106"/>
      <c r="B61" s="108"/>
      <c r="C61" s="110"/>
      <c r="D61" s="110"/>
      <c r="E61" s="110"/>
      <c r="F61" s="110"/>
      <c r="G61" s="110"/>
      <c r="H61" s="110"/>
      <c r="I61" s="69" t="s">
        <v>86</v>
      </c>
      <c r="J61" s="70" t="s">
        <v>53</v>
      </c>
      <c r="K61" s="13">
        <v>600</v>
      </c>
      <c r="L61" s="18" t="s">
        <v>12</v>
      </c>
    </row>
    <row r="62" spans="1:12" ht="33" customHeight="1" x14ac:dyDescent="0.25">
      <c r="A62" s="105">
        <v>21</v>
      </c>
      <c r="B62" s="112" t="s">
        <v>87</v>
      </c>
      <c r="C62" s="113" t="s">
        <v>53</v>
      </c>
      <c r="D62" s="113">
        <v>25</v>
      </c>
      <c r="E62" s="113"/>
      <c r="F62" s="113"/>
      <c r="G62" s="113"/>
      <c r="H62" s="113"/>
      <c r="I62" s="69" t="s">
        <v>88</v>
      </c>
      <c r="J62" s="70" t="s">
        <v>85</v>
      </c>
      <c r="K62" s="13">
        <v>25</v>
      </c>
      <c r="L62" s="18" t="s">
        <v>12</v>
      </c>
    </row>
    <row r="63" spans="1:12" ht="99" customHeight="1" x14ac:dyDescent="0.25">
      <c r="A63" s="106"/>
      <c r="B63" s="108"/>
      <c r="C63" s="110"/>
      <c r="D63" s="110"/>
      <c r="E63" s="110"/>
      <c r="F63" s="110"/>
      <c r="G63" s="110"/>
      <c r="H63" s="110"/>
      <c r="I63" s="69" t="s">
        <v>89</v>
      </c>
      <c r="J63" s="70" t="s">
        <v>53</v>
      </c>
      <c r="K63" s="13">
        <v>200</v>
      </c>
      <c r="L63" s="18" t="s">
        <v>12</v>
      </c>
    </row>
    <row r="64" spans="1:12" ht="33" customHeight="1" x14ac:dyDescent="0.25">
      <c r="A64" s="11">
        <v>22</v>
      </c>
      <c r="B64" s="71" t="s">
        <v>30</v>
      </c>
      <c r="C64" s="18" t="s">
        <v>31</v>
      </c>
      <c r="D64" s="18">
        <v>4</v>
      </c>
      <c r="E64" s="18"/>
      <c r="F64" s="18"/>
      <c r="G64" s="18"/>
      <c r="H64" s="18"/>
      <c r="I64" s="69" t="s">
        <v>90</v>
      </c>
      <c r="J64" s="70" t="s">
        <v>85</v>
      </c>
      <c r="K64" s="13">
        <v>4.08</v>
      </c>
      <c r="L64" s="18" t="s">
        <v>12</v>
      </c>
    </row>
    <row r="65" spans="1:13" ht="75" customHeight="1" x14ac:dyDescent="0.25">
      <c r="A65" s="105">
        <v>23</v>
      </c>
      <c r="B65" s="107" t="s">
        <v>91</v>
      </c>
      <c r="C65" s="109" t="s">
        <v>31</v>
      </c>
      <c r="D65" s="109">
        <v>3</v>
      </c>
      <c r="E65" s="109"/>
      <c r="F65" s="109"/>
      <c r="G65" s="109"/>
      <c r="H65" s="109"/>
      <c r="I65" s="69" t="s">
        <v>92</v>
      </c>
      <c r="J65" s="70" t="s">
        <v>85</v>
      </c>
      <c r="K65" s="13">
        <v>3</v>
      </c>
      <c r="L65" s="18" t="s">
        <v>12</v>
      </c>
    </row>
    <row r="66" spans="1:13" ht="67.5" customHeight="1" x14ac:dyDescent="0.25">
      <c r="A66" s="106"/>
      <c r="B66" s="108"/>
      <c r="C66" s="110"/>
      <c r="D66" s="110"/>
      <c r="E66" s="110"/>
      <c r="F66" s="110"/>
      <c r="G66" s="110"/>
      <c r="H66" s="110"/>
      <c r="I66" s="69" t="s">
        <v>93</v>
      </c>
      <c r="J66" s="70" t="s">
        <v>53</v>
      </c>
      <c r="K66" s="13">
        <v>2</v>
      </c>
      <c r="L66" s="18" t="s">
        <v>12</v>
      </c>
    </row>
    <row r="67" spans="1:13" ht="33" customHeight="1" x14ac:dyDescent="0.25">
      <c r="A67" s="105">
        <v>24</v>
      </c>
      <c r="B67" s="107" t="s">
        <v>94</v>
      </c>
      <c r="C67" s="109" t="s">
        <v>31</v>
      </c>
      <c r="D67" s="109">
        <v>26</v>
      </c>
      <c r="E67" s="109"/>
      <c r="F67" s="109"/>
      <c r="G67" s="109"/>
      <c r="H67" s="109"/>
      <c r="I67" s="69" t="s">
        <v>95</v>
      </c>
      <c r="J67" s="70" t="s">
        <v>85</v>
      </c>
      <c r="K67" s="13">
        <v>26</v>
      </c>
      <c r="L67" s="18" t="s">
        <v>12</v>
      </c>
    </row>
    <row r="68" spans="1:13" ht="33" customHeight="1" x14ac:dyDescent="0.25">
      <c r="A68" s="111"/>
      <c r="B68" s="112"/>
      <c r="C68" s="113"/>
      <c r="D68" s="113"/>
      <c r="E68" s="113"/>
      <c r="F68" s="113"/>
      <c r="G68" s="113"/>
      <c r="H68" s="113"/>
      <c r="I68" s="69" t="s">
        <v>96</v>
      </c>
      <c r="J68" s="70" t="s">
        <v>53</v>
      </c>
      <c r="K68" s="13">
        <v>200</v>
      </c>
      <c r="L68" s="18" t="s">
        <v>12</v>
      </c>
    </row>
    <row r="69" spans="1:13" ht="81.75" customHeight="1" x14ac:dyDescent="0.25">
      <c r="A69" s="106"/>
      <c r="B69" s="108"/>
      <c r="C69" s="110"/>
      <c r="D69" s="110"/>
      <c r="E69" s="110"/>
      <c r="F69" s="110"/>
      <c r="G69" s="110"/>
      <c r="H69" s="110"/>
      <c r="I69" s="69" t="s">
        <v>97</v>
      </c>
      <c r="J69" s="70" t="s">
        <v>53</v>
      </c>
      <c r="K69" s="13">
        <v>200</v>
      </c>
      <c r="L69" s="18" t="s">
        <v>12</v>
      </c>
    </row>
    <row r="70" spans="1:13" ht="15.75" customHeight="1" x14ac:dyDescent="0.25">
      <c r="A70" s="21"/>
      <c r="B70" s="22"/>
      <c r="C70" s="23"/>
      <c r="D70" s="24"/>
      <c r="E70" s="25"/>
      <c r="F70" s="25"/>
      <c r="G70" s="25"/>
      <c r="H70" s="25"/>
      <c r="I70" s="26"/>
      <c r="J70" s="23"/>
      <c r="K70" s="23"/>
      <c r="L70" s="21"/>
    </row>
    <row r="71" spans="1:13" ht="18" customHeight="1" x14ac:dyDescent="0.25">
      <c r="A71" s="27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28"/>
    </row>
    <row r="72" spans="1:13" ht="32.25" customHeight="1" x14ac:dyDescent="0.25">
      <c r="A72" s="27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28"/>
    </row>
    <row r="73" spans="1:13" s="31" customFormat="1" ht="26.25" customHeight="1" x14ac:dyDescent="0.25">
      <c r="A73" s="29"/>
      <c r="B73" s="30"/>
      <c r="C73" s="30"/>
      <c r="D73" s="30"/>
      <c r="E73" s="30" t="s">
        <v>24</v>
      </c>
      <c r="I73" s="30"/>
      <c r="M73" s="32"/>
    </row>
    <row r="74" spans="1:13" s="31" customFormat="1" ht="15.75" customHeight="1" x14ac:dyDescent="0.25">
      <c r="A74" s="29"/>
      <c r="M74" s="32"/>
    </row>
    <row r="75" spans="1:13" s="31" customFormat="1" ht="21" customHeight="1" x14ac:dyDescent="0.25">
      <c r="A75" s="33"/>
      <c r="C75" s="34"/>
      <c r="D75" s="34"/>
      <c r="E75" s="34" t="s">
        <v>275</v>
      </c>
      <c r="H75" s="4"/>
      <c r="I75" s="114" t="s">
        <v>16</v>
      </c>
      <c r="J75" s="129"/>
      <c r="K75" s="35" t="s">
        <v>276</v>
      </c>
      <c r="L75" s="34"/>
      <c r="M75" s="58"/>
    </row>
    <row r="76" spans="1:13" s="31" customFormat="1" ht="16.5" customHeight="1" x14ac:dyDescent="0.25">
      <c r="A76" s="36"/>
      <c r="B76" s="61"/>
      <c r="D76" s="37"/>
      <c r="E76" s="38"/>
      <c r="I76" s="34"/>
      <c r="J76" s="34"/>
      <c r="K76" s="39"/>
      <c r="L76" s="34"/>
      <c r="M76" s="58"/>
    </row>
    <row r="77" spans="1:13" s="31" customFormat="1" ht="20.25" hidden="1" customHeight="1" x14ac:dyDescent="0.25">
      <c r="A77" s="40"/>
      <c r="B77" s="61"/>
      <c r="D77" s="34"/>
      <c r="E77" s="31" t="s">
        <v>18</v>
      </c>
      <c r="G77" s="38"/>
      <c r="I77" s="114" t="s">
        <v>16</v>
      </c>
      <c r="J77" s="129"/>
      <c r="K77" s="39" t="s">
        <v>19</v>
      </c>
      <c r="L77" s="34"/>
      <c r="M77" s="58"/>
    </row>
    <row r="78" spans="1:13" s="31" customFormat="1" ht="16.5" hidden="1" customHeight="1" x14ac:dyDescent="0.25">
      <c r="A78" s="40"/>
      <c r="B78" s="61"/>
      <c r="D78" s="34"/>
      <c r="E78" s="41"/>
      <c r="F78" s="34"/>
      <c r="G78" s="38"/>
      <c r="H78" s="40"/>
      <c r="I78" s="34"/>
      <c r="J78" s="34"/>
      <c r="K78" s="34"/>
      <c r="M78" s="58"/>
    </row>
    <row r="79" spans="1:13" s="31" customFormat="1" ht="29.25" customHeight="1" x14ac:dyDescent="0.25">
      <c r="A79" s="40"/>
      <c r="B79" s="62"/>
      <c r="D79" s="34"/>
      <c r="E79" s="115" t="s">
        <v>277</v>
      </c>
      <c r="F79" s="116"/>
      <c r="G79" s="116"/>
      <c r="H79" s="116"/>
      <c r="I79" s="114" t="s">
        <v>16</v>
      </c>
      <c r="J79" s="114"/>
      <c r="K79" s="34" t="s">
        <v>278</v>
      </c>
      <c r="L79" s="34"/>
      <c r="M79" s="58"/>
    </row>
    <row r="80" spans="1:13" s="31" customFormat="1" x14ac:dyDescent="0.25">
      <c r="A80" s="40"/>
      <c r="B80" s="63"/>
      <c r="C80" s="42"/>
      <c r="D80" s="34"/>
      <c r="E80" s="34"/>
      <c r="F80" s="34"/>
      <c r="G80" s="38"/>
      <c r="H80" s="40"/>
      <c r="I80" s="34"/>
      <c r="J80" s="34"/>
      <c r="K80" s="34"/>
      <c r="M80" s="58"/>
    </row>
    <row r="81" spans="2:2" x14ac:dyDescent="0.25">
      <c r="B81" s="64"/>
    </row>
    <row r="82" spans="2:2" x14ac:dyDescent="0.25">
      <c r="B82" s="65"/>
    </row>
    <row r="83" spans="2:2" x14ac:dyDescent="0.25">
      <c r="B83" s="64"/>
    </row>
    <row r="84" spans="2:2" x14ac:dyDescent="0.25">
      <c r="B84" s="64"/>
    </row>
    <row r="85" spans="2:2" x14ac:dyDescent="0.25">
      <c r="B85" s="64"/>
    </row>
  </sheetData>
  <autoFilter ref="A13:L77" xr:uid="{00000000-0009-0000-0000-000000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163">
    <mergeCell ref="A67:A69"/>
    <mergeCell ref="B67:B69"/>
    <mergeCell ref="C67:C69"/>
    <mergeCell ref="D67:D69"/>
    <mergeCell ref="E67:E69"/>
    <mergeCell ref="F67:F69"/>
    <mergeCell ref="G67:G69"/>
    <mergeCell ref="H67:H69"/>
    <mergeCell ref="A62:A63"/>
    <mergeCell ref="B62:B63"/>
    <mergeCell ref="C62:C63"/>
    <mergeCell ref="D62:D63"/>
    <mergeCell ref="E62:E63"/>
    <mergeCell ref="F62:F63"/>
    <mergeCell ref="G62:G63"/>
    <mergeCell ref="H62:H63"/>
    <mergeCell ref="A65:A66"/>
    <mergeCell ref="B65:B66"/>
    <mergeCell ref="C65:C66"/>
    <mergeCell ref="D65:D66"/>
    <mergeCell ref="E65:E66"/>
    <mergeCell ref="F65:F66"/>
    <mergeCell ref="G65:G66"/>
    <mergeCell ref="H65:H66"/>
    <mergeCell ref="A57:A59"/>
    <mergeCell ref="B57:B59"/>
    <mergeCell ref="C57:C59"/>
    <mergeCell ref="D57:D59"/>
    <mergeCell ref="E57:E59"/>
    <mergeCell ref="F57:F59"/>
    <mergeCell ref="G57:G59"/>
    <mergeCell ref="H57:H59"/>
    <mergeCell ref="A60:A61"/>
    <mergeCell ref="B60:B61"/>
    <mergeCell ref="C60:C61"/>
    <mergeCell ref="D60:D61"/>
    <mergeCell ref="E60:E61"/>
    <mergeCell ref="F60:F61"/>
    <mergeCell ref="G60:G61"/>
    <mergeCell ref="H60:H61"/>
    <mergeCell ref="E46:E50"/>
    <mergeCell ref="F46:F50"/>
    <mergeCell ref="G46:G50"/>
    <mergeCell ref="H46:H50"/>
    <mergeCell ref="A52:A53"/>
    <mergeCell ref="B52:B53"/>
    <mergeCell ref="C52:C53"/>
    <mergeCell ref="D52:D53"/>
    <mergeCell ref="E52:E53"/>
    <mergeCell ref="F52:F53"/>
    <mergeCell ref="G52:G53"/>
    <mergeCell ref="H52:H53"/>
    <mergeCell ref="A46:A50"/>
    <mergeCell ref="B46:B50"/>
    <mergeCell ref="C46:C50"/>
    <mergeCell ref="D46:D50"/>
    <mergeCell ref="A42:A43"/>
    <mergeCell ref="B42:B43"/>
    <mergeCell ref="C42:C43"/>
    <mergeCell ref="D42:D43"/>
    <mergeCell ref="E42:E43"/>
    <mergeCell ref="F42:F43"/>
    <mergeCell ref="G42:G43"/>
    <mergeCell ref="H42:H43"/>
    <mergeCell ref="A44:A45"/>
    <mergeCell ref="B44:B45"/>
    <mergeCell ref="C44:C45"/>
    <mergeCell ref="D44:D45"/>
    <mergeCell ref="E44:E45"/>
    <mergeCell ref="F44:F45"/>
    <mergeCell ref="G44:G45"/>
    <mergeCell ref="H44:H45"/>
    <mergeCell ref="A36:A39"/>
    <mergeCell ref="B36:B39"/>
    <mergeCell ref="C36:C39"/>
    <mergeCell ref="D36:D39"/>
    <mergeCell ref="E36:E39"/>
    <mergeCell ref="F36:F39"/>
    <mergeCell ref="G36:G39"/>
    <mergeCell ref="H36:H39"/>
    <mergeCell ref="A40:A41"/>
    <mergeCell ref="B40:B41"/>
    <mergeCell ref="C40:C41"/>
    <mergeCell ref="D40:D41"/>
    <mergeCell ref="E40:E41"/>
    <mergeCell ref="F40:F41"/>
    <mergeCell ref="G40:G41"/>
    <mergeCell ref="H40:H41"/>
    <mergeCell ref="I4:L4"/>
    <mergeCell ref="I3:L3"/>
    <mergeCell ref="I75:J75"/>
    <mergeCell ref="I77:J77"/>
    <mergeCell ref="B71:K71"/>
    <mergeCell ref="B72:K72"/>
    <mergeCell ref="A9:L9"/>
    <mergeCell ref="A10:L10"/>
    <mergeCell ref="A11:L11"/>
    <mergeCell ref="A13:A14"/>
    <mergeCell ref="B13:B14"/>
    <mergeCell ref="C13:D13"/>
    <mergeCell ref="E13:H13"/>
    <mergeCell ref="I13:L13"/>
    <mergeCell ref="B16:L16"/>
    <mergeCell ref="B35:L35"/>
    <mergeCell ref="F21:F24"/>
    <mergeCell ref="G21:G24"/>
    <mergeCell ref="H21:H24"/>
    <mergeCell ref="A26:A28"/>
    <mergeCell ref="B26:B28"/>
    <mergeCell ref="C26:C28"/>
    <mergeCell ref="D26:D28"/>
    <mergeCell ref="E26:E28"/>
    <mergeCell ref="I79:J79"/>
    <mergeCell ref="E79:H79"/>
    <mergeCell ref="I5:L5"/>
    <mergeCell ref="A17:A18"/>
    <mergeCell ref="B17:B18"/>
    <mergeCell ref="C17:C18"/>
    <mergeCell ref="D17:D18"/>
    <mergeCell ref="E17:E18"/>
    <mergeCell ref="F17:F18"/>
    <mergeCell ref="G17:G18"/>
    <mergeCell ref="H17:H18"/>
    <mergeCell ref="A19:A20"/>
    <mergeCell ref="B19:B20"/>
    <mergeCell ref="C19:C20"/>
    <mergeCell ref="D19:D20"/>
    <mergeCell ref="E19:E20"/>
    <mergeCell ref="F19:F20"/>
    <mergeCell ref="G19:G20"/>
    <mergeCell ref="H19:H20"/>
    <mergeCell ref="A21:A24"/>
    <mergeCell ref="B21:B24"/>
    <mergeCell ref="C21:C24"/>
    <mergeCell ref="D21:D24"/>
    <mergeCell ref="E21:E24"/>
    <mergeCell ref="F26:F28"/>
    <mergeCell ref="G26:G28"/>
    <mergeCell ref="H26:H28"/>
    <mergeCell ref="A29:A30"/>
    <mergeCell ref="B29:B30"/>
    <mergeCell ref="C29:C30"/>
    <mergeCell ref="D29:D30"/>
    <mergeCell ref="E29:E30"/>
    <mergeCell ref="F29:F30"/>
    <mergeCell ref="G29:G30"/>
    <mergeCell ref="H29:H30"/>
    <mergeCell ref="A31:A32"/>
    <mergeCell ref="B31:B32"/>
    <mergeCell ref="C31:C32"/>
    <mergeCell ref="D31:D32"/>
    <mergeCell ref="E31:E32"/>
    <mergeCell ref="F31:F32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</mergeCells>
  <phoneticPr fontId="20" type="noConversion"/>
  <pageMargins left="0.31496062992125984" right="0.15748031496062992" top="0.27559055118110237" bottom="0.31496062992125984" header="0.15748031496062992" footer="0.15748031496062992"/>
  <pageSetup paperSize="9" scale="65" fitToHeight="0" orientation="landscape" r:id="rId1"/>
  <headerFooter>
    <oddFooter>Страница  &amp;P из &amp;N</oddFooter>
  </headerFooter>
  <rowBreaks count="3" manualBreakCount="3">
    <brk id="24" max="11" man="1"/>
    <brk id="45" max="11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3"/>
  <sheetViews>
    <sheetView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65.7109375" style="68" customWidth="1"/>
    <col min="3" max="4" width="7.7109375" style="68" customWidth="1"/>
    <col min="5" max="5" width="29.140625" style="68" customWidth="1"/>
    <col min="6" max="6" width="6.42578125" style="68" customWidth="1"/>
    <col min="7" max="7" width="9.5703125" style="68" customWidth="1"/>
    <col min="8" max="8" width="12.7109375" style="68" customWidth="1"/>
    <col min="9" max="9" width="31" style="68" customWidth="1"/>
    <col min="10" max="10" width="5.85546875" style="68" customWidth="1"/>
    <col min="11" max="11" width="10.140625" style="68" customWidth="1"/>
    <col min="12" max="12" width="14" style="6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271</v>
      </c>
    </row>
    <row r="2" spans="1:12" ht="15.75" customHeight="1" x14ac:dyDescent="0.25">
      <c r="H2" s="2"/>
      <c r="I2" s="2"/>
      <c r="J2" s="2"/>
      <c r="K2" s="3"/>
      <c r="L2" s="6"/>
    </row>
    <row r="3" spans="1:12" s="50" customFormat="1" ht="14.25" customHeight="1" x14ac:dyDescent="0.25">
      <c r="A3" s="47"/>
      <c r="B3" s="48"/>
      <c r="C3" s="49"/>
      <c r="D3" s="49"/>
      <c r="E3" s="49"/>
      <c r="F3" s="49"/>
      <c r="G3" s="49"/>
      <c r="H3" s="49"/>
      <c r="I3" s="128" t="s">
        <v>4</v>
      </c>
      <c r="J3" s="118"/>
      <c r="K3" s="118"/>
      <c r="L3" s="118"/>
    </row>
    <row r="4" spans="1:12" s="54" customFormat="1" ht="15" customHeight="1" x14ac:dyDescent="0.25">
      <c r="A4" s="51"/>
      <c r="B4" s="52"/>
      <c r="C4" s="53"/>
      <c r="D4" s="53"/>
      <c r="E4" s="53"/>
      <c r="F4" s="53"/>
      <c r="G4" s="53"/>
      <c r="H4" s="53"/>
      <c r="I4" s="127" t="s">
        <v>13</v>
      </c>
      <c r="J4" s="118"/>
      <c r="K4" s="118"/>
      <c r="L4" s="118"/>
    </row>
    <row r="5" spans="1:12" s="54" customFormat="1" ht="16.5" customHeight="1" x14ac:dyDescent="0.25">
      <c r="A5" s="55"/>
      <c r="B5" s="52"/>
      <c r="C5" s="53"/>
      <c r="D5" s="53"/>
      <c r="E5" s="53"/>
      <c r="F5" s="53"/>
      <c r="G5" s="53"/>
      <c r="H5" s="53"/>
      <c r="I5" s="117" t="s">
        <v>22</v>
      </c>
      <c r="J5" s="118"/>
      <c r="K5" s="118"/>
      <c r="L5" s="118"/>
    </row>
    <row r="6" spans="1:12" s="54" customFormat="1" ht="36" customHeight="1" x14ac:dyDescent="0.25">
      <c r="A6" s="55"/>
      <c r="B6" s="52"/>
      <c r="C6" s="53"/>
      <c r="D6" s="53"/>
      <c r="E6" s="53"/>
      <c r="F6" s="53"/>
      <c r="G6" s="53"/>
      <c r="H6" s="53"/>
      <c r="I6" s="53"/>
      <c r="J6" s="53"/>
      <c r="L6" s="56" t="s">
        <v>15</v>
      </c>
    </row>
    <row r="7" spans="1:12" s="54" customFormat="1" ht="16.5" customHeight="1" x14ac:dyDescent="0.25">
      <c r="A7" s="57"/>
      <c r="B7" s="52"/>
      <c r="C7" s="53"/>
      <c r="D7" s="53"/>
      <c r="E7" s="53"/>
      <c r="F7" s="53"/>
      <c r="G7" s="53"/>
      <c r="H7" s="53"/>
      <c r="I7" s="53"/>
      <c r="J7" s="53"/>
      <c r="L7" s="56" t="s">
        <v>21</v>
      </c>
    </row>
    <row r="8" spans="1:12" x14ac:dyDescent="0.25">
      <c r="B8" s="7"/>
      <c r="I8" s="8"/>
    </row>
    <row r="9" spans="1:12" x14ac:dyDescent="0.25">
      <c r="A9" s="155" t="s">
        <v>282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</row>
    <row r="10" spans="1:12" ht="47.25" customHeight="1" x14ac:dyDescent="0.25">
      <c r="A10" s="133" t="s">
        <v>280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 x14ac:dyDescent="0.25">
      <c r="A11" s="134" t="s">
        <v>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135" t="s">
        <v>6</v>
      </c>
      <c r="B13" s="136" t="s">
        <v>7</v>
      </c>
      <c r="C13" s="136" t="s">
        <v>2</v>
      </c>
      <c r="D13" s="136"/>
      <c r="E13" s="136" t="s">
        <v>8</v>
      </c>
      <c r="F13" s="136"/>
      <c r="G13" s="136"/>
      <c r="H13" s="136"/>
      <c r="I13" s="136" t="s">
        <v>9</v>
      </c>
      <c r="J13" s="136"/>
      <c r="K13" s="136"/>
      <c r="L13" s="136"/>
    </row>
    <row r="14" spans="1:12" ht="120" customHeight="1" x14ac:dyDescent="0.25">
      <c r="A14" s="135"/>
      <c r="B14" s="136"/>
      <c r="C14" s="67" t="s">
        <v>1</v>
      </c>
      <c r="D14" s="67" t="s">
        <v>3</v>
      </c>
      <c r="E14" s="67" t="s">
        <v>0</v>
      </c>
      <c r="F14" s="67" t="s">
        <v>1</v>
      </c>
      <c r="G14" s="67" t="s">
        <v>3</v>
      </c>
      <c r="H14" s="67" t="s">
        <v>10</v>
      </c>
      <c r="I14" s="67" t="s">
        <v>0</v>
      </c>
      <c r="J14" s="67" t="s">
        <v>1</v>
      </c>
      <c r="K14" s="67" t="s">
        <v>3</v>
      </c>
      <c r="L14" s="67" t="s">
        <v>11</v>
      </c>
    </row>
    <row r="15" spans="1:12" x14ac:dyDescent="0.25">
      <c r="A15" s="66">
        <v>1</v>
      </c>
      <c r="B15" s="67">
        <v>2</v>
      </c>
      <c r="C15" s="67">
        <v>3</v>
      </c>
      <c r="D15" s="67">
        <v>4</v>
      </c>
      <c r="E15" s="67">
        <v>5</v>
      </c>
      <c r="F15" s="67">
        <v>6</v>
      </c>
      <c r="G15" s="67">
        <v>7</v>
      </c>
      <c r="H15" s="67">
        <v>8</v>
      </c>
      <c r="I15" s="67">
        <v>9</v>
      </c>
      <c r="J15" s="67">
        <v>10</v>
      </c>
      <c r="K15" s="67">
        <v>11</v>
      </c>
      <c r="L15" s="67">
        <v>12</v>
      </c>
    </row>
    <row r="16" spans="1:12" ht="19.5" customHeight="1" x14ac:dyDescent="0.25">
      <c r="A16" s="11"/>
      <c r="B16" s="137" t="s">
        <v>99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9"/>
    </row>
    <row r="17" spans="1:12" ht="65.25" customHeight="1" x14ac:dyDescent="0.25">
      <c r="A17" s="105">
        <v>1</v>
      </c>
      <c r="B17" s="119" t="s">
        <v>100</v>
      </c>
      <c r="C17" s="121" t="s">
        <v>85</v>
      </c>
      <c r="D17" s="121">
        <v>1620</v>
      </c>
      <c r="E17" s="121"/>
      <c r="F17" s="121"/>
      <c r="G17" s="121"/>
      <c r="H17" s="121"/>
      <c r="I17" s="69" t="s">
        <v>101</v>
      </c>
      <c r="J17" s="13" t="s">
        <v>53</v>
      </c>
      <c r="K17" s="13">
        <v>540</v>
      </c>
      <c r="L17" s="13" t="s">
        <v>23</v>
      </c>
    </row>
    <row r="18" spans="1:12" ht="79.5" customHeight="1" x14ac:dyDescent="0.25">
      <c r="A18" s="111"/>
      <c r="B18" s="125"/>
      <c r="C18" s="126"/>
      <c r="D18" s="126"/>
      <c r="E18" s="126"/>
      <c r="F18" s="126"/>
      <c r="G18" s="126"/>
      <c r="H18" s="126"/>
      <c r="I18" s="12" t="s">
        <v>102</v>
      </c>
      <c r="J18" s="13" t="s">
        <v>53</v>
      </c>
      <c r="K18" s="13">
        <v>540</v>
      </c>
      <c r="L18" s="13" t="s">
        <v>23</v>
      </c>
    </row>
    <row r="19" spans="1:12" ht="44.25" customHeight="1" x14ac:dyDescent="0.25">
      <c r="A19" s="111"/>
      <c r="B19" s="125"/>
      <c r="C19" s="126"/>
      <c r="D19" s="126"/>
      <c r="E19" s="126"/>
      <c r="F19" s="126"/>
      <c r="G19" s="126"/>
      <c r="H19" s="126"/>
      <c r="I19" s="12" t="s">
        <v>103</v>
      </c>
      <c r="J19" s="13" t="s">
        <v>53</v>
      </c>
      <c r="K19" s="13">
        <v>18</v>
      </c>
      <c r="L19" s="13" t="s">
        <v>12</v>
      </c>
    </row>
    <row r="20" spans="1:12" ht="49.5" customHeight="1" x14ac:dyDescent="0.25">
      <c r="A20" s="111"/>
      <c r="B20" s="125"/>
      <c r="C20" s="126"/>
      <c r="D20" s="126"/>
      <c r="E20" s="126"/>
      <c r="F20" s="126"/>
      <c r="G20" s="126"/>
      <c r="H20" s="126"/>
      <c r="I20" s="12" t="s">
        <v>104</v>
      </c>
      <c r="J20" s="13" t="s">
        <v>53</v>
      </c>
      <c r="K20" s="13">
        <v>18</v>
      </c>
      <c r="L20" s="13" t="s">
        <v>12</v>
      </c>
    </row>
    <row r="21" spans="1:12" ht="46.5" customHeight="1" x14ac:dyDescent="0.25">
      <c r="A21" s="111"/>
      <c r="B21" s="125"/>
      <c r="C21" s="126"/>
      <c r="D21" s="126"/>
      <c r="E21" s="126"/>
      <c r="F21" s="126"/>
      <c r="G21" s="126"/>
      <c r="H21" s="126"/>
      <c r="I21" s="12" t="s">
        <v>105</v>
      </c>
      <c r="J21" s="13" t="s">
        <v>53</v>
      </c>
      <c r="K21" s="13">
        <v>16</v>
      </c>
      <c r="L21" s="13" t="s">
        <v>12</v>
      </c>
    </row>
    <row r="22" spans="1:12" ht="84.75" customHeight="1" x14ac:dyDescent="0.25">
      <c r="A22" s="106"/>
      <c r="B22" s="120"/>
      <c r="C22" s="122"/>
      <c r="D22" s="122"/>
      <c r="E22" s="122"/>
      <c r="F22" s="122"/>
      <c r="G22" s="122"/>
      <c r="H22" s="122"/>
      <c r="I22" s="12" t="s">
        <v>106</v>
      </c>
      <c r="J22" s="13" t="s">
        <v>53</v>
      </c>
      <c r="K22" s="13">
        <v>16</v>
      </c>
      <c r="L22" s="13" t="s">
        <v>12</v>
      </c>
    </row>
    <row r="23" spans="1:12" ht="57" customHeight="1" x14ac:dyDescent="0.25">
      <c r="A23" s="105">
        <v>2</v>
      </c>
      <c r="B23" s="119" t="s">
        <v>30</v>
      </c>
      <c r="C23" s="121" t="s">
        <v>85</v>
      </c>
      <c r="D23" s="121">
        <f>8.86*100</f>
        <v>886</v>
      </c>
      <c r="E23" s="105"/>
      <c r="F23" s="140"/>
      <c r="G23" s="105"/>
      <c r="H23" s="143"/>
      <c r="I23" s="12" t="s">
        <v>107</v>
      </c>
      <c r="J23" s="13" t="s">
        <v>85</v>
      </c>
      <c r="K23" s="13">
        <f>0.01092*1000</f>
        <v>10.92</v>
      </c>
      <c r="L23" s="13" t="s">
        <v>12</v>
      </c>
    </row>
    <row r="24" spans="1:12" ht="18" customHeight="1" x14ac:dyDescent="0.25">
      <c r="A24" s="111"/>
      <c r="B24" s="125"/>
      <c r="C24" s="126"/>
      <c r="D24" s="126"/>
      <c r="E24" s="111"/>
      <c r="F24" s="141"/>
      <c r="G24" s="111"/>
      <c r="H24" s="144"/>
      <c r="I24" s="12" t="s">
        <v>108</v>
      </c>
      <c r="J24" s="13" t="s">
        <v>85</v>
      </c>
      <c r="K24" s="13">
        <f>0.546*1000</f>
        <v>546</v>
      </c>
      <c r="L24" s="13" t="s">
        <v>23</v>
      </c>
    </row>
    <row r="25" spans="1:12" ht="34.5" customHeight="1" x14ac:dyDescent="0.25">
      <c r="A25" s="106"/>
      <c r="B25" s="120"/>
      <c r="C25" s="122"/>
      <c r="D25" s="122"/>
      <c r="E25" s="106"/>
      <c r="F25" s="142"/>
      <c r="G25" s="106"/>
      <c r="H25" s="145"/>
      <c r="I25" s="12" t="s">
        <v>109</v>
      </c>
      <c r="J25" s="70" t="s">
        <v>85</v>
      </c>
      <c r="K25" s="13">
        <v>346.8</v>
      </c>
      <c r="L25" s="18" t="s">
        <v>12</v>
      </c>
    </row>
    <row r="26" spans="1:12" ht="51" customHeight="1" x14ac:dyDescent="0.25">
      <c r="A26" s="152">
        <v>3</v>
      </c>
      <c r="B26" s="153" t="s">
        <v>110</v>
      </c>
      <c r="C26" s="154" t="s">
        <v>85</v>
      </c>
      <c r="D26" s="154">
        <f>26.87*100</f>
        <v>2687</v>
      </c>
      <c r="E26" s="109"/>
      <c r="F26" s="109"/>
      <c r="G26" s="109"/>
      <c r="H26" s="109"/>
      <c r="I26" s="44" t="s">
        <v>111</v>
      </c>
      <c r="J26" s="70" t="s">
        <v>85</v>
      </c>
      <c r="K26" s="13">
        <f>0.00102*1000</f>
        <v>1.02</v>
      </c>
      <c r="L26" s="18" t="s">
        <v>12</v>
      </c>
    </row>
    <row r="27" spans="1:12" ht="48" customHeight="1" x14ac:dyDescent="0.25">
      <c r="A27" s="152"/>
      <c r="B27" s="153"/>
      <c r="C27" s="154"/>
      <c r="D27" s="154"/>
      <c r="E27" s="113"/>
      <c r="F27" s="113"/>
      <c r="G27" s="113"/>
      <c r="H27" s="113"/>
      <c r="I27" s="44" t="s">
        <v>112</v>
      </c>
      <c r="J27" s="70" t="s">
        <v>85</v>
      </c>
      <c r="K27" s="13">
        <f>0.0234*1000</f>
        <v>23.400000000000002</v>
      </c>
      <c r="L27" s="18" t="s">
        <v>12</v>
      </c>
    </row>
    <row r="28" spans="1:12" ht="24.75" customHeight="1" x14ac:dyDescent="0.25">
      <c r="A28" s="152"/>
      <c r="B28" s="153"/>
      <c r="C28" s="154"/>
      <c r="D28" s="154"/>
      <c r="E28" s="113"/>
      <c r="F28" s="113"/>
      <c r="G28" s="113"/>
      <c r="H28" s="113"/>
      <c r="I28" s="44" t="s">
        <v>113</v>
      </c>
      <c r="J28" s="70" t="s">
        <v>85</v>
      </c>
      <c r="K28" s="13">
        <f>1.1934*1000</f>
        <v>1193.4000000000001</v>
      </c>
      <c r="L28" s="18" t="s">
        <v>23</v>
      </c>
    </row>
    <row r="29" spans="1:12" ht="46.5" customHeight="1" x14ac:dyDescent="0.25">
      <c r="A29" s="152"/>
      <c r="B29" s="153"/>
      <c r="C29" s="154"/>
      <c r="D29" s="154"/>
      <c r="E29" s="113"/>
      <c r="F29" s="113"/>
      <c r="G29" s="113"/>
      <c r="H29" s="113"/>
      <c r="I29" s="44" t="s">
        <v>114</v>
      </c>
      <c r="J29" s="70" t="s">
        <v>85</v>
      </c>
      <c r="K29" s="13">
        <f>0.03035*1000</f>
        <v>30.349999999999998</v>
      </c>
      <c r="L29" s="89" t="s">
        <v>12</v>
      </c>
    </row>
    <row r="30" spans="1:12" ht="29.25" customHeight="1" x14ac:dyDescent="0.25">
      <c r="A30" s="152"/>
      <c r="B30" s="153"/>
      <c r="C30" s="154"/>
      <c r="D30" s="154"/>
      <c r="E30" s="110"/>
      <c r="F30" s="110"/>
      <c r="G30" s="110"/>
      <c r="H30" s="110"/>
      <c r="I30" s="44" t="s">
        <v>115</v>
      </c>
      <c r="J30" s="70" t="s">
        <v>85</v>
      </c>
      <c r="K30" s="13">
        <f>1.516*1000</f>
        <v>1516</v>
      </c>
      <c r="L30" s="18" t="s">
        <v>23</v>
      </c>
    </row>
    <row r="31" spans="1:12" ht="29.25" customHeight="1" x14ac:dyDescent="0.25">
      <c r="A31" s="152">
        <v>4</v>
      </c>
      <c r="B31" s="153" t="s">
        <v>116</v>
      </c>
      <c r="C31" s="154" t="s">
        <v>85</v>
      </c>
      <c r="D31" s="154">
        <f>9.7*100</f>
        <v>969.99999999999989</v>
      </c>
      <c r="E31" s="154"/>
      <c r="F31" s="154"/>
      <c r="G31" s="154"/>
      <c r="H31" s="154"/>
      <c r="I31" s="44" t="s">
        <v>117</v>
      </c>
      <c r="J31" s="70" t="s">
        <v>85</v>
      </c>
      <c r="K31" s="13">
        <f>0.25*1000</f>
        <v>250</v>
      </c>
      <c r="L31" s="18" t="s">
        <v>23</v>
      </c>
    </row>
    <row r="32" spans="1:12" ht="45.75" customHeight="1" x14ac:dyDescent="0.25">
      <c r="A32" s="152"/>
      <c r="B32" s="153"/>
      <c r="C32" s="154"/>
      <c r="D32" s="154"/>
      <c r="E32" s="154"/>
      <c r="F32" s="154"/>
      <c r="G32" s="154"/>
      <c r="H32" s="154"/>
      <c r="I32" s="44" t="s">
        <v>118</v>
      </c>
      <c r="J32" s="70" t="s">
        <v>85</v>
      </c>
      <c r="K32" s="13">
        <f>0.005*1000</f>
        <v>5</v>
      </c>
      <c r="L32" s="18" t="s">
        <v>12</v>
      </c>
    </row>
    <row r="33" spans="1:12" ht="46.5" customHeight="1" x14ac:dyDescent="0.25">
      <c r="A33" s="152"/>
      <c r="B33" s="153"/>
      <c r="C33" s="154"/>
      <c r="D33" s="154"/>
      <c r="E33" s="154"/>
      <c r="F33" s="154"/>
      <c r="G33" s="154"/>
      <c r="H33" s="154"/>
      <c r="I33" s="44" t="s">
        <v>119</v>
      </c>
      <c r="J33" s="70" t="s">
        <v>85</v>
      </c>
      <c r="K33" s="13">
        <f>0.0144*1000</f>
        <v>14.4</v>
      </c>
      <c r="L33" s="18" t="s">
        <v>12</v>
      </c>
    </row>
    <row r="34" spans="1:12" ht="17.25" customHeight="1" x14ac:dyDescent="0.25">
      <c r="A34" s="152"/>
      <c r="B34" s="153"/>
      <c r="C34" s="154"/>
      <c r="D34" s="154"/>
      <c r="E34" s="154"/>
      <c r="F34" s="154"/>
      <c r="G34" s="154"/>
      <c r="H34" s="154"/>
      <c r="I34" s="44" t="s">
        <v>120</v>
      </c>
      <c r="J34" s="70" t="s">
        <v>85</v>
      </c>
      <c r="K34" s="13">
        <f>0.72*1000</f>
        <v>720</v>
      </c>
      <c r="L34" s="18" t="s">
        <v>23</v>
      </c>
    </row>
    <row r="35" spans="1:12" ht="46.5" customHeight="1" x14ac:dyDescent="0.25">
      <c r="A35" s="152">
        <v>5</v>
      </c>
      <c r="B35" s="153" t="s">
        <v>121</v>
      </c>
      <c r="C35" s="154" t="s">
        <v>85</v>
      </c>
      <c r="D35" s="154">
        <f>2.82*100</f>
        <v>282</v>
      </c>
      <c r="E35" s="154"/>
      <c r="F35" s="154"/>
      <c r="G35" s="154"/>
      <c r="H35" s="154"/>
      <c r="I35" s="44" t="s">
        <v>122</v>
      </c>
      <c r="J35" s="70" t="s">
        <v>85</v>
      </c>
      <c r="K35" s="13">
        <f>0.00564*1000</f>
        <v>5.64</v>
      </c>
      <c r="L35" s="18" t="s">
        <v>12</v>
      </c>
    </row>
    <row r="36" spans="1:12" ht="29.25" customHeight="1" x14ac:dyDescent="0.25">
      <c r="A36" s="152"/>
      <c r="B36" s="153"/>
      <c r="C36" s="154"/>
      <c r="D36" s="154"/>
      <c r="E36" s="154"/>
      <c r="F36" s="154"/>
      <c r="G36" s="154"/>
      <c r="H36" s="154"/>
      <c r="I36" s="44" t="s">
        <v>123</v>
      </c>
      <c r="J36" s="70" t="s">
        <v>85</v>
      </c>
      <c r="K36" s="13">
        <f>0.282*1000</f>
        <v>282</v>
      </c>
      <c r="L36" s="18" t="s">
        <v>23</v>
      </c>
    </row>
    <row r="37" spans="1:12" ht="29.25" customHeight="1" x14ac:dyDescent="0.25">
      <c r="A37" s="152"/>
      <c r="B37" s="153"/>
      <c r="C37" s="154"/>
      <c r="D37" s="154"/>
      <c r="E37" s="154"/>
      <c r="F37" s="154"/>
      <c r="G37" s="154"/>
      <c r="H37" s="154"/>
      <c r="I37" s="44" t="s">
        <v>124</v>
      </c>
      <c r="J37" s="70" t="s">
        <v>85</v>
      </c>
      <c r="K37" s="13">
        <v>100</v>
      </c>
      <c r="L37" s="18" t="s">
        <v>12</v>
      </c>
    </row>
    <row r="38" spans="1:12" ht="29.25" customHeight="1" x14ac:dyDescent="0.25">
      <c r="A38" s="152"/>
      <c r="B38" s="153"/>
      <c r="C38" s="154"/>
      <c r="D38" s="154"/>
      <c r="E38" s="154"/>
      <c r="F38" s="154"/>
      <c r="G38" s="154"/>
      <c r="H38" s="154"/>
      <c r="I38" s="44" t="s">
        <v>125</v>
      </c>
      <c r="J38" s="70" t="s">
        <v>53</v>
      </c>
      <c r="K38" s="13">
        <v>5</v>
      </c>
      <c r="L38" s="18" t="s">
        <v>12</v>
      </c>
    </row>
    <row r="39" spans="1:12" ht="29.25" customHeight="1" x14ac:dyDescent="0.25">
      <c r="A39" s="152"/>
      <c r="B39" s="153"/>
      <c r="C39" s="154"/>
      <c r="D39" s="154"/>
      <c r="E39" s="154"/>
      <c r="F39" s="154"/>
      <c r="G39" s="154"/>
      <c r="H39" s="154"/>
      <c r="I39" s="44" t="s">
        <v>126</v>
      </c>
      <c r="J39" s="70" t="s">
        <v>53</v>
      </c>
      <c r="K39" s="13">
        <v>50</v>
      </c>
      <c r="L39" s="18" t="s">
        <v>12</v>
      </c>
    </row>
    <row r="40" spans="1:12" ht="64.5" customHeight="1" x14ac:dyDescent="0.25">
      <c r="A40" s="105">
        <v>6</v>
      </c>
      <c r="B40" s="119" t="s">
        <v>127</v>
      </c>
      <c r="C40" s="109" t="s">
        <v>85</v>
      </c>
      <c r="D40" s="109">
        <v>50</v>
      </c>
      <c r="E40" s="109"/>
      <c r="F40" s="109"/>
      <c r="G40" s="109"/>
      <c r="H40" s="109"/>
      <c r="I40" s="44" t="s">
        <v>128</v>
      </c>
      <c r="J40" s="70" t="s">
        <v>85</v>
      </c>
      <c r="K40" s="13">
        <v>50</v>
      </c>
      <c r="L40" s="18" t="s">
        <v>12</v>
      </c>
    </row>
    <row r="41" spans="1:12" ht="29.25" customHeight="1" x14ac:dyDescent="0.25">
      <c r="A41" s="111"/>
      <c r="B41" s="125"/>
      <c r="C41" s="113"/>
      <c r="D41" s="113"/>
      <c r="E41" s="113"/>
      <c r="F41" s="113"/>
      <c r="G41" s="113"/>
      <c r="H41" s="113"/>
      <c r="I41" s="44" t="s">
        <v>129</v>
      </c>
      <c r="J41" s="70" t="s">
        <v>53</v>
      </c>
      <c r="K41" s="13">
        <v>8</v>
      </c>
      <c r="L41" s="18" t="s">
        <v>12</v>
      </c>
    </row>
    <row r="42" spans="1:12" ht="29.25" customHeight="1" x14ac:dyDescent="0.25">
      <c r="A42" s="111"/>
      <c r="B42" s="125"/>
      <c r="C42" s="113"/>
      <c r="D42" s="113"/>
      <c r="E42" s="113"/>
      <c r="F42" s="113"/>
      <c r="G42" s="113"/>
      <c r="H42" s="113"/>
      <c r="I42" s="44" t="s">
        <v>130</v>
      </c>
      <c r="J42" s="70" t="s">
        <v>53</v>
      </c>
      <c r="K42" s="13">
        <v>8</v>
      </c>
      <c r="L42" s="18" t="s">
        <v>12</v>
      </c>
    </row>
    <row r="43" spans="1:12" ht="29.25" customHeight="1" x14ac:dyDescent="0.25">
      <c r="A43" s="111"/>
      <c r="B43" s="125"/>
      <c r="C43" s="113"/>
      <c r="D43" s="113"/>
      <c r="E43" s="113"/>
      <c r="F43" s="113"/>
      <c r="G43" s="113"/>
      <c r="H43" s="113"/>
      <c r="I43" s="44" t="s">
        <v>131</v>
      </c>
      <c r="J43" s="70" t="s">
        <v>53</v>
      </c>
      <c r="K43" s="13">
        <v>18</v>
      </c>
      <c r="L43" s="18" t="s">
        <v>12</v>
      </c>
    </row>
    <row r="44" spans="1:12" ht="29.25" customHeight="1" x14ac:dyDescent="0.25">
      <c r="A44" s="111"/>
      <c r="B44" s="125"/>
      <c r="C44" s="113"/>
      <c r="D44" s="113"/>
      <c r="E44" s="113"/>
      <c r="F44" s="113"/>
      <c r="G44" s="113"/>
      <c r="H44" s="113"/>
      <c r="I44" s="44" t="s">
        <v>132</v>
      </c>
      <c r="J44" s="70" t="s">
        <v>53</v>
      </c>
      <c r="K44" s="13">
        <v>36</v>
      </c>
      <c r="L44" s="18" t="s">
        <v>12</v>
      </c>
    </row>
    <row r="45" spans="1:12" ht="29.25" customHeight="1" x14ac:dyDescent="0.25">
      <c r="A45" s="111"/>
      <c r="B45" s="125"/>
      <c r="C45" s="113"/>
      <c r="D45" s="113"/>
      <c r="E45" s="113"/>
      <c r="F45" s="113"/>
      <c r="G45" s="113"/>
      <c r="H45" s="113"/>
      <c r="I45" s="44" t="s">
        <v>133</v>
      </c>
      <c r="J45" s="70" t="s">
        <v>53</v>
      </c>
      <c r="K45" s="13">
        <v>36</v>
      </c>
      <c r="L45" s="18" t="s">
        <v>12</v>
      </c>
    </row>
    <row r="46" spans="1:12" ht="46.5" customHeight="1" x14ac:dyDescent="0.25">
      <c r="A46" s="111"/>
      <c r="B46" s="125"/>
      <c r="C46" s="113"/>
      <c r="D46" s="113"/>
      <c r="E46" s="113"/>
      <c r="F46" s="113"/>
      <c r="G46" s="113"/>
      <c r="H46" s="113"/>
      <c r="I46" s="44" t="s">
        <v>134</v>
      </c>
      <c r="J46" s="70" t="s">
        <v>53</v>
      </c>
      <c r="K46" s="13">
        <v>18</v>
      </c>
      <c r="L46" s="18" t="s">
        <v>12</v>
      </c>
    </row>
    <row r="47" spans="1:12" ht="29.25" customHeight="1" x14ac:dyDescent="0.25">
      <c r="A47" s="106"/>
      <c r="B47" s="120"/>
      <c r="C47" s="110"/>
      <c r="D47" s="110"/>
      <c r="E47" s="110"/>
      <c r="F47" s="110"/>
      <c r="G47" s="110"/>
      <c r="H47" s="110"/>
      <c r="I47" s="44" t="s">
        <v>135</v>
      </c>
      <c r="J47" s="70" t="s">
        <v>53</v>
      </c>
      <c r="K47" s="13">
        <v>9</v>
      </c>
      <c r="L47" s="18" t="s">
        <v>12</v>
      </c>
    </row>
    <row r="48" spans="1:12" ht="15.75" customHeight="1" x14ac:dyDescent="0.25">
      <c r="A48" s="21"/>
      <c r="B48" s="22" t="s">
        <v>20</v>
      </c>
      <c r="C48" s="23"/>
      <c r="D48" s="24"/>
      <c r="E48" s="25"/>
      <c r="F48" s="25"/>
      <c r="G48" s="25"/>
      <c r="H48" s="25"/>
      <c r="I48" s="26"/>
      <c r="J48" s="23"/>
      <c r="K48" s="23"/>
      <c r="L48" s="21"/>
    </row>
    <row r="49" spans="1:13" ht="18" customHeight="1" x14ac:dyDescent="0.25">
      <c r="A49" s="27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28"/>
    </row>
    <row r="50" spans="1:13" ht="32.25" customHeight="1" x14ac:dyDescent="0.25">
      <c r="A50" s="27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28"/>
    </row>
    <row r="51" spans="1:13" s="31" customFormat="1" ht="26.25" customHeight="1" x14ac:dyDescent="0.25">
      <c r="A51" s="29"/>
      <c r="B51" s="30"/>
      <c r="C51" s="30"/>
      <c r="D51" s="30"/>
      <c r="E51" s="30" t="s">
        <v>24</v>
      </c>
      <c r="I51" s="30"/>
      <c r="M51" s="32"/>
    </row>
    <row r="52" spans="1:13" s="31" customFormat="1" ht="15.75" customHeight="1" x14ac:dyDescent="0.25">
      <c r="A52" s="29"/>
      <c r="M52" s="32"/>
    </row>
    <row r="53" spans="1:13" s="31" customFormat="1" ht="21" customHeight="1" x14ac:dyDescent="0.25">
      <c r="A53" s="33"/>
      <c r="C53" s="34"/>
      <c r="D53" s="34"/>
      <c r="E53" s="34" t="s">
        <v>275</v>
      </c>
      <c r="H53" s="4"/>
      <c r="I53" s="114" t="s">
        <v>16</v>
      </c>
      <c r="J53" s="129"/>
      <c r="K53" s="35" t="s">
        <v>276</v>
      </c>
      <c r="L53" s="34"/>
      <c r="M53" s="68"/>
    </row>
    <row r="54" spans="1:13" s="31" customFormat="1" ht="16.5" customHeight="1" x14ac:dyDescent="0.25">
      <c r="A54" s="36"/>
      <c r="B54" s="61"/>
      <c r="D54" s="37"/>
      <c r="E54" s="38"/>
      <c r="I54" s="34"/>
      <c r="J54" s="34"/>
      <c r="K54" s="39"/>
      <c r="L54" s="34"/>
      <c r="M54" s="68"/>
    </row>
    <row r="55" spans="1:13" s="31" customFormat="1" ht="20.25" hidden="1" customHeight="1" x14ac:dyDescent="0.25">
      <c r="A55" s="40"/>
      <c r="B55" s="61"/>
      <c r="D55" s="34"/>
      <c r="E55" s="31" t="s">
        <v>18</v>
      </c>
      <c r="G55" s="38"/>
      <c r="I55" s="114" t="s">
        <v>16</v>
      </c>
      <c r="J55" s="129"/>
      <c r="K55" s="39" t="s">
        <v>19</v>
      </c>
      <c r="L55" s="34"/>
      <c r="M55" s="68"/>
    </row>
    <row r="56" spans="1:13" s="31" customFormat="1" ht="16.5" hidden="1" customHeight="1" x14ac:dyDescent="0.25">
      <c r="A56" s="40"/>
      <c r="B56" s="61"/>
      <c r="D56" s="34"/>
      <c r="E56" s="41"/>
      <c r="F56" s="34"/>
      <c r="G56" s="38"/>
      <c r="H56" s="40"/>
      <c r="I56" s="34"/>
      <c r="J56" s="34"/>
      <c r="K56" s="34"/>
      <c r="M56" s="68"/>
    </row>
    <row r="57" spans="1:13" s="31" customFormat="1" ht="29.25" customHeight="1" x14ac:dyDescent="0.25">
      <c r="A57" s="40"/>
      <c r="B57" s="62" t="s">
        <v>17</v>
      </c>
      <c r="D57" s="34"/>
      <c r="E57" s="115" t="s">
        <v>277</v>
      </c>
      <c r="F57" s="116"/>
      <c r="G57" s="116"/>
      <c r="H57" s="116"/>
      <c r="I57" s="114" t="s">
        <v>16</v>
      </c>
      <c r="J57" s="114"/>
      <c r="K57" s="34" t="s">
        <v>278</v>
      </c>
      <c r="L57" s="34"/>
      <c r="M57" s="68"/>
    </row>
    <row r="58" spans="1:13" s="31" customFormat="1" x14ac:dyDescent="0.25">
      <c r="A58" s="40"/>
      <c r="B58" s="63"/>
      <c r="C58" s="42"/>
      <c r="D58" s="34"/>
      <c r="E58" s="34"/>
      <c r="F58" s="34"/>
      <c r="G58" s="38"/>
      <c r="H58" s="40"/>
      <c r="I58" s="34"/>
      <c r="J58" s="34"/>
      <c r="K58" s="34"/>
      <c r="M58" s="68"/>
    </row>
    <row r="59" spans="1:13" x14ac:dyDescent="0.25">
      <c r="B59" s="64"/>
    </row>
    <row r="60" spans="1:13" x14ac:dyDescent="0.25">
      <c r="B60" s="65"/>
    </row>
    <row r="61" spans="1:13" x14ac:dyDescent="0.25">
      <c r="B61" s="64"/>
    </row>
    <row r="62" spans="1:13" x14ac:dyDescent="0.25">
      <c r="B62" s="64"/>
    </row>
    <row r="63" spans="1:13" x14ac:dyDescent="0.25">
      <c r="B63" s="64"/>
    </row>
  </sheetData>
  <autoFilter ref="A13:L55" xr:uid="{00000000-0009-0000-0000-000001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66">
    <mergeCell ref="I53:J53"/>
    <mergeCell ref="I55:J55"/>
    <mergeCell ref="E57:H57"/>
    <mergeCell ref="I57:J57"/>
    <mergeCell ref="B49:K49"/>
    <mergeCell ref="B50:K50"/>
    <mergeCell ref="G23:G25"/>
    <mergeCell ref="H23:H25"/>
    <mergeCell ref="A26:A30"/>
    <mergeCell ref="B26:B30"/>
    <mergeCell ref="C26:C30"/>
    <mergeCell ref="D26:D30"/>
    <mergeCell ref="E26:E30"/>
    <mergeCell ref="F26:F30"/>
    <mergeCell ref="G26:G30"/>
    <mergeCell ref="H26:H30"/>
    <mergeCell ref="B23:B25"/>
    <mergeCell ref="C23:C25"/>
    <mergeCell ref="D23:D25"/>
    <mergeCell ref="E23:E25"/>
    <mergeCell ref="F23:F25"/>
    <mergeCell ref="I13:L13"/>
    <mergeCell ref="B16:L16"/>
    <mergeCell ref="I3:L3"/>
    <mergeCell ref="I4:L4"/>
    <mergeCell ref="I5:L5"/>
    <mergeCell ref="A9:L9"/>
    <mergeCell ref="A10:L10"/>
    <mergeCell ref="A11:L11"/>
    <mergeCell ref="F35:F39"/>
    <mergeCell ref="G35:G39"/>
    <mergeCell ref="H35:H39"/>
    <mergeCell ref="A13:A14"/>
    <mergeCell ref="B13:B14"/>
    <mergeCell ref="C13:D13"/>
    <mergeCell ref="E13:H13"/>
    <mergeCell ref="A17:A22"/>
    <mergeCell ref="B17:B22"/>
    <mergeCell ref="C17:C22"/>
    <mergeCell ref="D17:D22"/>
    <mergeCell ref="E17:E22"/>
    <mergeCell ref="F17:F22"/>
    <mergeCell ref="G17:G22"/>
    <mergeCell ref="H17:H22"/>
    <mergeCell ref="A23:A25"/>
    <mergeCell ref="F40:F47"/>
    <mergeCell ref="G40:G47"/>
    <mergeCell ref="H40:H47"/>
    <mergeCell ref="A31:A34"/>
    <mergeCell ref="B31:B34"/>
    <mergeCell ref="C31:C34"/>
    <mergeCell ref="D31:D34"/>
    <mergeCell ref="E31:E34"/>
    <mergeCell ref="F31:F34"/>
    <mergeCell ref="G31:G34"/>
    <mergeCell ref="H31:H34"/>
    <mergeCell ref="A35:A39"/>
    <mergeCell ref="B35:B39"/>
    <mergeCell ref="C35:C39"/>
    <mergeCell ref="D35:D39"/>
    <mergeCell ref="E35:E39"/>
    <mergeCell ref="A40:A47"/>
    <mergeCell ref="B40:B47"/>
    <mergeCell ref="C40:C47"/>
    <mergeCell ref="D40:D47"/>
    <mergeCell ref="E40:E47"/>
  </mergeCells>
  <pageMargins left="0.31496062992125984" right="0.15748031496062992" top="0.27559055118110237" bottom="0.31496062992125984" header="0.15748031496062992" footer="0.15748031496062992"/>
  <pageSetup paperSize="9" scale="68" fitToHeight="0" orientation="landscape" r:id="rId1"/>
  <headerFooter>
    <oddFooter>Страница  &amp;P из &amp;N</oddFooter>
  </headerFooter>
  <rowBreaks count="1" manualBreakCount="1">
    <brk id="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78"/>
  <sheetViews>
    <sheetView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65.7109375" style="68" customWidth="1"/>
    <col min="3" max="4" width="7.7109375" style="68" customWidth="1"/>
    <col min="5" max="5" width="29.140625" style="68" customWidth="1"/>
    <col min="6" max="6" width="6.42578125" style="68" customWidth="1"/>
    <col min="7" max="7" width="9.5703125" style="68" customWidth="1"/>
    <col min="8" max="8" width="12.7109375" style="68" customWidth="1"/>
    <col min="9" max="9" width="31" style="68" customWidth="1"/>
    <col min="10" max="10" width="5.85546875" style="68" customWidth="1"/>
    <col min="11" max="11" width="11.5703125" style="68" customWidth="1"/>
    <col min="12" max="12" width="14" style="6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272</v>
      </c>
    </row>
    <row r="2" spans="1:12" ht="15.75" customHeight="1" x14ac:dyDescent="0.25">
      <c r="H2" s="2"/>
      <c r="I2" s="2"/>
      <c r="J2" s="2"/>
      <c r="K2" s="3"/>
      <c r="L2" s="6"/>
    </row>
    <row r="3" spans="1:12" s="50" customFormat="1" ht="14.25" customHeight="1" x14ac:dyDescent="0.25">
      <c r="A3" s="47"/>
      <c r="B3" s="48"/>
      <c r="C3" s="49"/>
      <c r="D3" s="49"/>
      <c r="E3" s="49"/>
      <c r="F3" s="49"/>
      <c r="G3" s="49"/>
      <c r="H3" s="49"/>
      <c r="I3" s="128" t="s">
        <v>4</v>
      </c>
      <c r="J3" s="118"/>
      <c r="K3" s="118"/>
      <c r="L3" s="118"/>
    </row>
    <row r="4" spans="1:12" s="54" customFormat="1" ht="15" customHeight="1" x14ac:dyDescent="0.25">
      <c r="A4" s="51"/>
      <c r="B4" s="52"/>
      <c r="C4" s="53"/>
      <c r="D4" s="53"/>
      <c r="E4" s="53"/>
      <c r="F4" s="53"/>
      <c r="G4" s="53"/>
      <c r="H4" s="53"/>
      <c r="I4" s="127" t="s">
        <v>13</v>
      </c>
      <c r="J4" s="118"/>
      <c r="K4" s="118"/>
      <c r="L4" s="118"/>
    </row>
    <row r="5" spans="1:12" s="54" customFormat="1" ht="16.5" customHeight="1" x14ac:dyDescent="0.25">
      <c r="A5" s="55"/>
      <c r="B5" s="52"/>
      <c r="C5" s="53"/>
      <c r="D5" s="53"/>
      <c r="E5" s="53"/>
      <c r="F5" s="53"/>
      <c r="G5" s="53"/>
      <c r="H5" s="53"/>
      <c r="I5" s="117" t="s">
        <v>22</v>
      </c>
      <c r="J5" s="118"/>
      <c r="K5" s="118"/>
      <c r="L5" s="118"/>
    </row>
    <row r="6" spans="1:12" s="54" customFormat="1" ht="36" customHeight="1" x14ac:dyDescent="0.25">
      <c r="A6" s="55"/>
      <c r="B6" s="52"/>
      <c r="C6" s="53"/>
      <c r="D6" s="53"/>
      <c r="E6" s="53"/>
      <c r="F6" s="53"/>
      <c r="G6" s="53"/>
      <c r="H6" s="53"/>
      <c r="I6" s="53"/>
      <c r="J6" s="53"/>
      <c r="L6" s="56" t="s">
        <v>15</v>
      </c>
    </row>
    <row r="7" spans="1:12" s="54" customFormat="1" ht="16.5" customHeight="1" x14ac:dyDescent="0.25">
      <c r="A7" s="57"/>
      <c r="B7" s="52"/>
      <c r="C7" s="53"/>
      <c r="D7" s="53"/>
      <c r="E7" s="53"/>
      <c r="F7" s="53"/>
      <c r="G7" s="53"/>
      <c r="H7" s="53"/>
      <c r="I7" s="53"/>
      <c r="J7" s="53"/>
      <c r="L7" s="56" t="s">
        <v>21</v>
      </c>
    </row>
    <row r="8" spans="1:12" x14ac:dyDescent="0.25">
      <c r="B8" s="7"/>
      <c r="I8" s="8"/>
    </row>
    <row r="9" spans="1:12" x14ac:dyDescent="0.25">
      <c r="A9" s="155" t="s">
        <v>283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</row>
    <row r="10" spans="1:12" ht="37.5" customHeight="1" x14ac:dyDescent="0.25">
      <c r="A10" s="133" t="s">
        <v>280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 x14ac:dyDescent="0.25">
      <c r="A11" s="134" t="s">
        <v>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135" t="s">
        <v>6</v>
      </c>
      <c r="B13" s="136" t="s">
        <v>7</v>
      </c>
      <c r="C13" s="136" t="s">
        <v>2</v>
      </c>
      <c r="D13" s="136"/>
      <c r="E13" s="136" t="s">
        <v>8</v>
      </c>
      <c r="F13" s="136"/>
      <c r="G13" s="136"/>
      <c r="H13" s="136"/>
      <c r="I13" s="136" t="s">
        <v>9</v>
      </c>
      <c r="J13" s="136"/>
      <c r="K13" s="136"/>
      <c r="L13" s="136"/>
    </row>
    <row r="14" spans="1:12" ht="120" customHeight="1" x14ac:dyDescent="0.25">
      <c r="A14" s="135"/>
      <c r="B14" s="136"/>
      <c r="C14" s="67" t="s">
        <v>1</v>
      </c>
      <c r="D14" s="67" t="s">
        <v>3</v>
      </c>
      <c r="E14" s="67" t="s">
        <v>0</v>
      </c>
      <c r="F14" s="67" t="s">
        <v>1</v>
      </c>
      <c r="G14" s="67" t="s">
        <v>3</v>
      </c>
      <c r="H14" s="67" t="s">
        <v>10</v>
      </c>
      <c r="I14" s="67" t="s">
        <v>0</v>
      </c>
      <c r="J14" s="67" t="s">
        <v>1</v>
      </c>
      <c r="K14" s="67" t="s">
        <v>3</v>
      </c>
      <c r="L14" s="67" t="s">
        <v>11</v>
      </c>
    </row>
    <row r="15" spans="1:12" x14ac:dyDescent="0.25">
      <c r="A15" s="66">
        <v>1</v>
      </c>
      <c r="B15" s="67">
        <v>2</v>
      </c>
      <c r="C15" s="67">
        <v>3</v>
      </c>
      <c r="D15" s="67">
        <v>4</v>
      </c>
      <c r="E15" s="67">
        <v>5</v>
      </c>
      <c r="F15" s="67">
        <v>6</v>
      </c>
      <c r="G15" s="67">
        <v>7</v>
      </c>
      <c r="H15" s="67">
        <v>8</v>
      </c>
      <c r="I15" s="67">
        <v>9</v>
      </c>
      <c r="J15" s="67">
        <v>10</v>
      </c>
      <c r="K15" s="67">
        <v>11</v>
      </c>
      <c r="L15" s="67">
        <v>12</v>
      </c>
    </row>
    <row r="16" spans="1:12" ht="19.5" customHeight="1" x14ac:dyDescent="0.25">
      <c r="A16" s="11"/>
      <c r="B16" s="137" t="s">
        <v>212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9"/>
    </row>
    <row r="17" spans="1:12" ht="46.5" customHeight="1" x14ac:dyDescent="0.25">
      <c r="A17" s="87">
        <v>1</v>
      </c>
      <c r="B17" s="45" t="s">
        <v>136</v>
      </c>
      <c r="C17" s="13" t="s">
        <v>53</v>
      </c>
      <c r="D17" s="13">
        <v>1</v>
      </c>
      <c r="E17" s="90"/>
      <c r="F17" s="90"/>
      <c r="G17" s="90"/>
      <c r="H17" s="90"/>
      <c r="I17" s="69" t="s">
        <v>137</v>
      </c>
      <c r="J17" s="13" t="s">
        <v>53</v>
      </c>
      <c r="K17" s="13">
        <v>1</v>
      </c>
      <c r="L17" s="13" t="s">
        <v>23</v>
      </c>
    </row>
    <row r="18" spans="1:12" ht="49.5" customHeight="1" x14ac:dyDescent="0.25">
      <c r="A18" s="87">
        <v>2</v>
      </c>
      <c r="B18" s="74" t="s">
        <v>138</v>
      </c>
      <c r="C18" s="81" t="s">
        <v>53</v>
      </c>
      <c r="D18" s="81">
        <v>2</v>
      </c>
      <c r="E18" s="83"/>
      <c r="F18" s="83"/>
      <c r="G18" s="83"/>
      <c r="H18" s="83"/>
      <c r="I18" s="88" t="s">
        <v>139</v>
      </c>
      <c r="J18" s="13" t="s">
        <v>53</v>
      </c>
      <c r="K18" s="13">
        <v>2</v>
      </c>
      <c r="L18" s="13" t="s">
        <v>23</v>
      </c>
    </row>
    <row r="19" spans="1:12" ht="44.25" customHeight="1" x14ac:dyDescent="0.25">
      <c r="A19" s="87">
        <v>3</v>
      </c>
      <c r="B19" s="45" t="s">
        <v>42</v>
      </c>
      <c r="C19" s="13" t="s">
        <v>53</v>
      </c>
      <c r="D19" s="13">
        <v>5</v>
      </c>
      <c r="E19" s="91"/>
      <c r="F19" s="91"/>
      <c r="G19" s="91"/>
      <c r="H19" s="91"/>
      <c r="I19" s="88" t="s">
        <v>140</v>
      </c>
      <c r="J19" s="13" t="s">
        <v>53</v>
      </c>
      <c r="K19" s="13">
        <v>5</v>
      </c>
      <c r="L19" s="13" t="s">
        <v>23</v>
      </c>
    </row>
    <row r="20" spans="1:12" ht="39.75" customHeight="1" x14ac:dyDescent="0.25">
      <c r="A20" s="87">
        <v>4</v>
      </c>
      <c r="B20" s="74" t="s">
        <v>141</v>
      </c>
      <c r="C20" s="81" t="s">
        <v>53</v>
      </c>
      <c r="D20" s="81">
        <v>5</v>
      </c>
      <c r="E20" s="84"/>
      <c r="F20" s="84"/>
      <c r="G20" s="84"/>
      <c r="H20" s="84"/>
      <c r="I20" s="80" t="s">
        <v>142</v>
      </c>
      <c r="J20" s="13" t="s">
        <v>53</v>
      </c>
      <c r="K20" s="13">
        <v>5</v>
      </c>
      <c r="L20" s="13" t="s">
        <v>12</v>
      </c>
    </row>
    <row r="21" spans="1:12" ht="46.5" customHeight="1" x14ac:dyDescent="0.25">
      <c r="A21" s="87">
        <v>5</v>
      </c>
      <c r="B21" s="45" t="s">
        <v>141</v>
      </c>
      <c r="C21" s="13" t="s">
        <v>53</v>
      </c>
      <c r="D21" s="13">
        <v>7</v>
      </c>
      <c r="E21" s="44"/>
      <c r="F21" s="92"/>
      <c r="G21" s="44"/>
      <c r="H21" s="93"/>
      <c r="I21" s="88" t="s">
        <v>143</v>
      </c>
      <c r="J21" s="13" t="s">
        <v>53</v>
      </c>
      <c r="K21" s="13">
        <v>7</v>
      </c>
      <c r="L21" s="13" t="s">
        <v>23</v>
      </c>
    </row>
    <row r="22" spans="1:12" ht="34.5" customHeight="1" x14ac:dyDescent="0.25">
      <c r="A22" s="87">
        <v>6</v>
      </c>
      <c r="B22" s="45" t="s">
        <v>141</v>
      </c>
      <c r="C22" s="13" t="s">
        <v>53</v>
      </c>
      <c r="D22" s="13">
        <v>4</v>
      </c>
      <c r="E22" s="44"/>
      <c r="F22" s="92"/>
      <c r="G22" s="44"/>
      <c r="H22" s="93"/>
      <c r="I22" s="12" t="s">
        <v>144</v>
      </c>
      <c r="J22" s="13" t="s">
        <v>53</v>
      </c>
      <c r="K22" s="13">
        <v>4</v>
      </c>
      <c r="L22" s="13" t="s">
        <v>23</v>
      </c>
    </row>
    <row r="23" spans="1:12" ht="37.5" customHeight="1" x14ac:dyDescent="0.25">
      <c r="A23" s="87">
        <v>7</v>
      </c>
      <c r="B23" s="45" t="s">
        <v>141</v>
      </c>
      <c r="C23" s="13" t="s">
        <v>53</v>
      </c>
      <c r="D23" s="13">
        <v>1</v>
      </c>
      <c r="E23" s="44"/>
      <c r="F23" s="92"/>
      <c r="G23" s="44"/>
      <c r="H23" s="93"/>
      <c r="I23" s="12" t="s">
        <v>145</v>
      </c>
      <c r="J23" s="13" t="s">
        <v>53</v>
      </c>
      <c r="K23" s="13">
        <v>1</v>
      </c>
      <c r="L23" s="13" t="s">
        <v>23</v>
      </c>
    </row>
    <row r="24" spans="1:12" ht="36" customHeight="1" x14ac:dyDescent="0.25">
      <c r="A24" s="87">
        <v>8</v>
      </c>
      <c r="B24" s="74" t="s">
        <v>57</v>
      </c>
      <c r="C24" s="81" t="s">
        <v>53</v>
      </c>
      <c r="D24" s="81">
        <v>1</v>
      </c>
      <c r="E24" s="82"/>
      <c r="F24" s="85"/>
      <c r="G24" s="82"/>
      <c r="H24" s="86"/>
      <c r="I24" s="12" t="s">
        <v>146</v>
      </c>
      <c r="J24" s="13" t="s">
        <v>53</v>
      </c>
      <c r="K24" s="13">
        <v>1</v>
      </c>
      <c r="L24" s="89" t="s">
        <v>12</v>
      </c>
    </row>
    <row r="25" spans="1:12" ht="57" customHeight="1" x14ac:dyDescent="0.25">
      <c r="A25" s="87">
        <v>9</v>
      </c>
      <c r="B25" s="45" t="s">
        <v>147</v>
      </c>
      <c r="C25" s="89" t="s">
        <v>53</v>
      </c>
      <c r="D25" s="89">
        <v>6</v>
      </c>
      <c r="E25" s="76"/>
      <c r="F25" s="76"/>
      <c r="G25" s="76"/>
      <c r="H25" s="76"/>
      <c r="I25" s="88" t="s">
        <v>148</v>
      </c>
      <c r="J25" s="70" t="s">
        <v>53</v>
      </c>
      <c r="K25" s="13">
        <v>6</v>
      </c>
      <c r="L25" s="89" t="s">
        <v>12</v>
      </c>
    </row>
    <row r="26" spans="1:12" ht="34.5" customHeight="1" x14ac:dyDescent="0.25">
      <c r="A26" s="87">
        <v>10</v>
      </c>
      <c r="B26" s="45" t="s">
        <v>147</v>
      </c>
      <c r="C26" s="89" t="s">
        <v>53</v>
      </c>
      <c r="D26" s="89">
        <v>6</v>
      </c>
      <c r="E26" s="45"/>
      <c r="F26" s="45"/>
      <c r="G26" s="45"/>
      <c r="H26" s="45"/>
      <c r="I26" s="45" t="s">
        <v>149</v>
      </c>
      <c r="J26" s="70" t="s">
        <v>53</v>
      </c>
      <c r="K26" s="13">
        <v>6</v>
      </c>
      <c r="L26" s="18" t="s">
        <v>23</v>
      </c>
    </row>
    <row r="27" spans="1:12" ht="36" customHeight="1" x14ac:dyDescent="0.25">
      <c r="A27" s="87">
        <v>11</v>
      </c>
      <c r="B27" s="45" t="s">
        <v>38</v>
      </c>
      <c r="C27" s="89" t="s">
        <v>53</v>
      </c>
      <c r="D27" s="89">
        <v>7</v>
      </c>
      <c r="E27" s="45"/>
      <c r="F27" s="45"/>
      <c r="G27" s="45"/>
      <c r="H27" s="45"/>
      <c r="I27" s="45" t="s">
        <v>150</v>
      </c>
      <c r="J27" s="70" t="s">
        <v>53</v>
      </c>
      <c r="K27" s="13">
        <v>7</v>
      </c>
      <c r="L27" s="18" t="s">
        <v>12</v>
      </c>
    </row>
    <row r="28" spans="1:12" ht="33.75" customHeight="1" x14ac:dyDescent="0.25">
      <c r="A28" s="77">
        <v>12</v>
      </c>
      <c r="B28" s="74" t="s">
        <v>151</v>
      </c>
      <c r="C28" s="79" t="s">
        <v>152</v>
      </c>
      <c r="D28" s="79">
        <v>7</v>
      </c>
      <c r="E28" s="74"/>
      <c r="F28" s="74"/>
      <c r="G28" s="74"/>
      <c r="H28" s="74"/>
      <c r="I28" s="45" t="s">
        <v>153</v>
      </c>
      <c r="J28" s="70" t="s">
        <v>53</v>
      </c>
      <c r="K28" s="13">
        <v>7</v>
      </c>
      <c r="L28" s="89" t="s">
        <v>12</v>
      </c>
    </row>
    <row r="29" spans="1:12" ht="36" customHeight="1" x14ac:dyDescent="0.25">
      <c r="A29" s="87">
        <v>13</v>
      </c>
      <c r="B29" s="75" t="s">
        <v>154</v>
      </c>
      <c r="C29" s="89" t="s">
        <v>53</v>
      </c>
      <c r="D29" s="89">
        <v>2</v>
      </c>
      <c r="E29" s="45"/>
      <c r="F29" s="45"/>
      <c r="G29" s="45"/>
      <c r="H29" s="45"/>
      <c r="I29" s="45" t="s">
        <v>155</v>
      </c>
      <c r="J29" s="70" t="s">
        <v>53</v>
      </c>
      <c r="K29" s="13">
        <v>2</v>
      </c>
      <c r="L29" s="18" t="s">
        <v>23</v>
      </c>
    </row>
    <row r="30" spans="1:12" ht="51.75" customHeight="1" x14ac:dyDescent="0.25">
      <c r="A30" s="87">
        <v>14</v>
      </c>
      <c r="B30" s="73" t="s">
        <v>154</v>
      </c>
      <c r="C30" s="79" t="s">
        <v>53</v>
      </c>
      <c r="D30" s="79">
        <v>61</v>
      </c>
      <c r="E30" s="74"/>
      <c r="F30" s="74"/>
      <c r="G30" s="74"/>
      <c r="H30" s="74"/>
      <c r="I30" s="45" t="s">
        <v>156</v>
      </c>
      <c r="J30" s="70" t="s">
        <v>53</v>
      </c>
      <c r="K30" s="13">
        <v>61</v>
      </c>
      <c r="L30" s="89" t="s">
        <v>12</v>
      </c>
    </row>
    <row r="31" spans="1:12" ht="66" customHeight="1" x14ac:dyDescent="0.25">
      <c r="A31" s="87">
        <v>15</v>
      </c>
      <c r="B31" s="75" t="s">
        <v>157</v>
      </c>
      <c r="C31" s="89" t="s">
        <v>53</v>
      </c>
      <c r="D31" s="89">
        <v>35</v>
      </c>
      <c r="E31" s="45"/>
      <c r="F31" s="45"/>
      <c r="G31" s="45"/>
      <c r="H31" s="45"/>
      <c r="I31" s="45" t="s">
        <v>158</v>
      </c>
      <c r="J31" s="70" t="s">
        <v>53</v>
      </c>
      <c r="K31" s="13">
        <v>35</v>
      </c>
      <c r="L31" s="18" t="s">
        <v>23</v>
      </c>
    </row>
    <row r="32" spans="1:12" ht="45.75" customHeight="1" x14ac:dyDescent="0.25">
      <c r="A32" s="87">
        <v>16</v>
      </c>
      <c r="B32" s="75" t="s">
        <v>159</v>
      </c>
      <c r="C32" s="89" t="s">
        <v>53</v>
      </c>
      <c r="D32" s="89">
        <v>3</v>
      </c>
      <c r="E32" s="45"/>
      <c r="F32" s="45"/>
      <c r="G32" s="45"/>
      <c r="H32" s="45"/>
      <c r="I32" s="45" t="s">
        <v>160</v>
      </c>
      <c r="J32" s="70" t="s">
        <v>53</v>
      </c>
      <c r="K32" s="13">
        <v>3</v>
      </c>
      <c r="L32" s="18" t="s">
        <v>12</v>
      </c>
    </row>
    <row r="33" spans="1:12" ht="82.5" customHeight="1" x14ac:dyDescent="0.25">
      <c r="A33" s="77">
        <v>17</v>
      </c>
      <c r="B33" s="73" t="s">
        <v>161</v>
      </c>
      <c r="C33" s="79" t="s">
        <v>53</v>
      </c>
      <c r="D33" s="79">
        <v>2</v>
      </c>
      <c r="E33" s="74"/>
      <c r="F33" s="74"/>
      <c r="G33" s="74"/>
      <c r="H33" s="74"/>
      <c r="I33" s="45" t="s">
        <v>162</v>
      </c>
      <c r="J33" s="70" t="s">
        <v>53</v>
      </c>
      <c r="K33" s="13">
        <f>0.2*10</f>
        <v>2</v>
      </c>
      <c r="L33" s="18" t="s">
        <v>12</v>
      </c>
    </row>
    <row r="34" spans="1:12" ht="51" customHeight="1" x14ac:dyDescent="0.25">
      <c r="A34" s="105">
        <v>18</v>
      </c>
      <c r="B34" s="107" t="s">
        <v>38</v>
      </c>
      <c r="C34" s="109" t="s">
        <v>53</v>
      </c>
      <c r="D34" s="109">
        <v>6</v>
      </c>
      <c r="E34" s="109"/>
      <c r="F34" s="109"/>
      <c r="G34" s="109"/>
      <c r="H34" s="109"/>
      <c r="I34" s="45" t="s">
        <v>163</v>
      </c>
      <c r="J34" s="70" t="s">
        <v>53</v>
      </c>
      <c r="K34" s="13">
        <v>1</v>
      </c>
      <c r="L34" s="89" t="s">
        <v>12</v>
      </c>
    </row>
    <row r="35" spans="1:12" ht="51" customHeight="1" x14ac:dyDescent="0.25">
      <c r="A35" s="111"/>
      <c r="B35" s="112"/>
      <c r="C35" s="113"/>
      <c r="D35" s="113"/>
      <c r="E35" s="113"/>
      <c r="F35" s="113"/>
      <c r="G35" s="113"/>
      <c r="H35" s="113"/>
      <c r="I35" s="45" t="s">
        <v>164</v>
      </c>
      <c r="J35" s="70" t="s">
        <v>53</v>
      </c>
      <c r="K35" s="13">
        <v>1</v>
      </c>
      <c r="L35" s="89" t="s">
        <v>12</v>
      </c>
    </row>
    <row r="36" spans="1:12" ht="51" customHeight="1" x14ac:dyDescent="0.25">
      <c r="A36" s="106"/>
      <c r="B36" s="108"/>
      <c r="C36" s="110"/>
      <c r="D36" s="110"/>
      <c r="E36" s="110"/>
      <c r="F36" s="110"/>
      <c r="G36" s="110"/>
      <c r="H36" s="110"/>
      <c r="I36" s="45" t="s">
        <v>165</v>
      </c>
      <c r="J36" s="70" t="s">
        <v>53</v>
      </c>
      <c r="K36" s="13">
        <v>4</v>
      </c>
      <c r="L36" s="89" t="s">
        <v>12</v>
      </c>
    </row>
    <row r="37" spans="1:12" ht="45.75" customHeight="1" x14ac:dyDescent="0.25">
      <c r="A37" s="105">
        <v>19</v>
      </c>
      <c r="B37" s="107" t="s">
        <v>45</v>
      </c>
      <c r="C37" s="109" t="s">
        <v>53</v>
      </c>
      <c r="D37" s="109">
        <v>12</v>
      </c>
      <c r="E37" s="109"/>
      <c r="F37" s="109"/>
      <c r="G37" s="109"/>
      <c r="H37" s="109"/>
      <c r="I37" s="45" t="s">
        <v>166</v>
      </c>
      <c r="J37" s="70" t="s">
        <v>53</v>
      </c>
      <c r="K37" s="13">
        <v>8</v>
      </c>
      <c r="L37" s="89" t="s">
        <v>23</v>
      </c>
    </row>
    <row r="38" spans="1:12" ht="39" customHeight="1" x14ac:dyDescent="0.25">
      <c r="A38" s="111"/>
      <c r="B38" s="112"/>
      <c r="C38" s="113"/>
      <c r="D38" s="113"/>
      <c r="E38" s="113"/>
      <c r="F38" s="113"/>
      <c r="G38" s="113"/>
      <c r="H38" s="113"/>
      <c r="I38" s="69" t="s">
        <v>167</v>
      </c>
      <c r="J38" s="70" t="s">
        <v>53</v>
      </c>
      <c r="K38" s="13">
        <v>2</v>
      </c>
      <c r="L38" s="18" t="s">
        <v>23</v>
      </c>
    </row>
    <row r="39" spans="1:12" ht="50.25" customHeight="1" x14ac:dyDescent="0.25">
      <c r="A39" s="106"/>
      <c r="B39" s="108"/>
      <c r="C39" s="110"/>
      <c r="D39" s="110"/>
      <c r="E39" s="110"/>
      <c r="F39" s="110"/>
      <c r="G39" s="110"/>
      <c r="H39" s="110"/>
      <c r="I39" s="69" t="s">
        <v>168</v>
      </c>
      <c r="J39" s="70" t="s">
        <v>53</v>
      </c>
      <c r="K39" s="13">
        <v>2</v>
      </c>
      <c r="L39" s="18" t="s">
        <v>23</v>
      </c>
    </row>
    <row r="40" spans="1:12" ht="47.25" customHeight="1" x14ac:dyDescent="0.25">
      <c r="A40" s="105">
        <v>20</v>
      </c>
      <c r="B40" s="119" t="s">
        <v>169</v>
      </c>
      <c r="C40" s="109" t="s">
        <v>53</v>
      </c>
      <c r="D40" s="109">
        <v>4</v>
      </c>
      <c r="E40" s="105"/>
      <c r="F40" s="105"/>
      <c r="G40" s="105"/>
      <c r="H40" s="105"/>
      <c r="I40" s="69" t="s">
        <v>207</v>
      </c>
      <c r="J40" s="70" t="s">
        <v>53</v>
      </c>
      <c r="K40" s="13">
        <v>1</v>
      </c>
      <c r="L40" s="18" t="s">
        <v>12</v>
      </c>
    </row>
    <row r="41" spans="1:12" ht="51" customHeight="1" x14ac:dyDescent="0.25">
      <c r="A41" s="106"/>
      <c r="B41" s="120"/>
      <c r="C41" s="110"/>
      <c r="D41" s="110"/>
      <c r="E41" s="106"/>
      <c r="F41" s="106"/>
      <c r="G41" s="106"/>
      <c r="H41" s="106"/>
      <c r="I41" s="69" t="s">
        <v>170</v>
      </c>
      <c r="J41" s="70" t="s">
        <v>53</v>
      </c>
      <c r="K41" s="13">
        <v>3</v>
      </c>
      <c r="L41" s="13" t="s">
        <v>12</v>
      </c>
    </row>
    <row r="42" spans="1:12" ht="62.25" customHeight="1" x14ac:dyDescent="0.25">
      <c r="A42" s="105">
        <v>21</v>
      </c>
      <c r="B42" s="107" t="s">
        <v>36</v>
      </c>
      <c r="C42" s="109" t="s">
        <v>53</v>
      </c>
      <c r="D42" s="146">
        <v>20</v>
      </c>
      <c r="E42" s="143"/>
      <c r="F42" s="143"/>
      <c r="G42" s="148"/>
      <c r="H42" s="143"/>
      <c r="I42" s="69" t="s">
        <v>37</v>
      </c>
      <c r="J42" s="70" t="s">
        <v>53</v>
      </c>
      <c r="K42" s="13">
        <v>20</v>
      </c>
      <c r="L42" s="18" t="s">
        <v>23</v>
      </c>
    </row>
    <row r="43" spans="1:12" ht="36" customHeight="1" x14ac:dyDescent="0.25">
      <c r="A43" s="106"/>
      <c r="B43" s="108"/>
      <c r="C43" s="110"/>
      <c r="D43" s="147"/>
      <c r="E43" s="145"/>
      <c r="F43" s="145"/>
      <c r="G43" s="149"/>
      <c r="H43" s="145"/>
      <c r="I43" s="69" t="s">
        <v>171</v>
      </c>
      <c r="J43" s="70" t="s">
        <v>53</v>
      </c>
      <c r="K43" s="13">
        <v>1000</v>
      </c>
      <c r="L43" s="18" t="s">
        <v>12</v>
      </c>
    </row>
    <row r="44" spans="1:12" ht="30.75" customHeight="1" x14ac:dyDescent="0.25">
      <c r="A44" s="105">
        <v>22</v>
      </c>
      <c r="B44" s="107" t="s">
        <v>169</v>
      </c>
      <c r="C44" s="150" t="s">
        <v>53</v>
      </c>
      <c r="D44" s="146">
        <v>3</v>
      </c>
      <c r="E44" s="109"/>
      <c r="F44" s="109"/>
      <c r="G44" s="109"/>
      <c r="H44" s="109"/>
      <c r="I44" s="69" t="s">
        <v>172</v>
      </c>
      <c r="J44" s="70" t="s">
        <v>53</v>
      </c>
      <c r="K44" s="13">
        <v>1</v>
      </c>
      <c r="L44" s="18" t="s">
        <v>12</v>
      </c>
    </row>
    <row r="45" spans="1:12" ht="47.25" customHeight="1" x14ac:dyDescent="0.25">
      <c r="A45" s="106"/>
      <c r="B45" s="108"/>
      <c r="C45" s="151"/>
      <c r="D45" s="147"/>
      <c r="E45" s="110"/>
      <c r="F45" s="110"/>
      <c r="G45" s="110"/>
      <c r="H45" s="110"/>
      <c r="I45" s="69" t="s">
        <v>173</v>
      </c>
      <c r="J45" s="70" t="s">
        <v>53</v>
      </c>
      <c r="K45" s="13">
        <v>2</v>
      </c>
      <c r="L45" s="18" t="s">
        <v>12</v>
      </c>
    </row>
    <row r="46" spans="1:12" ht="98.25" customHeight="1" x14ac:dyDescent="0.25">
      <c r="A46" s="87">
        <v>23</v>
      </c>
      <c r="B46" s="71" t="s">
        <v>83</v>
      </c>
      <c r="C46" s="89" t="s">
        <v>85</v>
      </c>
      <c r="D46" s="89">
        <f>2*100</f>
        <v>200</v>
      </c>
      <c r="E46" s="45"/>
      <c r="F46" s="45"/>
      <c r="G46" s="45"/>
      <c r="H46" s="45"/>
      <c r="I46" s="69" t="s">
        <v>174</v>
      </c>
      <c r="J46" s="70" t="s">
        <v>85</v>
      </c>
      <c r="K46" s="13">
        <v>200</v>
      </c>
      <c r="L46" s="18" t="s">
        <v>12</v>
      </c>
    </row>
    <row r="47" spans="1:12" ht="46.5" customHeight="1" x14ac:dyDescent="0.25">
      <c r="A47" s="87">
        <v>24</v>
      </c>
      <c r="B47" s="71" t="s">
        <v>87</v>
      </c>
      <c r="C47" s="89" t="s">
        <v>53</v>
      </c>
      <c r="D47" s="89">
        <v>30</v>
      </c>
      <c r="E47" s="45"/>
      <c r="F47" s="45"/>
      <c r="G47" s="45"/>
      <c r="H47" s="45"/>
      <c r="I47" s="69" t="s">
        <v>88</v>
      </c>
      <c r="J47" s="70" t="s">
        <v>85</v>
      </c>
      <c r="K47" s="13">
        <v>30</v>
      </c>
      <c r="L47" s="13" t="s">
        <v>12</v>
      </c>
    </row>
    <row r="48" spans="1:12" ht="50.25" customHeight="1" x14ac:dyDescent="0.25">
      <c r="A48" s="105" t="s">
        <v>175</v>
      </c>
      <c r="B48" s="107" t="s">
        <v>151</v>
      </c>
      <c r="C48" s="109" t="s">
        <v>152</v>
      </c>
      <c r="D48" s="109">
        <v>155</v>
      </c>
      <c r="E48" s="109"/>
      <c r="F48" s="109"/>
      <c r="G48" s="109"/>
      <c r="H48" s="109"/>
      <c r="I48" s="69" t="s">
        <v>176</v>
      </c>
      <c r="J48" s="70" t="s">
        <v>53</v>
      </c>
      <c r="K48" s="13">
        <v>85</v>
      </c>
      <c r="L48" s="18" t="s">
        <v>23</v>
      </c>
    </row>
    <row r="49" spans="1:12" ht="51.75" customHeight="1" x14ac:dyDescent="0.25">
      <c r="A49" s="111"/>
      <c r="B49" s="112"/>
      <c r="C49" s="113"/>
      <c r="D49" s="113"/>
      <c r="E49" s="113"/>
      <c r="F49" s="113"/>
      <c r="G49" s="113"/>
      <c r="H49" s="113"/>
      <c r="I49" s="69" t="s">
        <v>177</v>
      </c>
      <c r="J49" s="70" t="s">
        <v>53</v>
      </c>
      <c r="K49" s="13">
        <f>7*10</f>
        <v>70</v>
      </c>
      <c r="L49" s="18" t="s">
        <v>12</v>
      </c>
    </row>
    <row r="50" spans="1:12" ht="36.75" customHeight="1" x14ac:dyDescent="0.25">
      <c r="A50" s="111"/>
      <c r="B50" s="112"/>
      <c r="C50" s="113"/>
      <c r="D50" s="113"/>
      <c r="E50" s="113"/>
      <c r="F50" s="113"/>
      <c r="G50" s="113"/>
      <c r="H50" s="113"/>
      <c r="I50" s="69" t="s">
        <v>178</v>
      </c>
      <c r="J50" s="70" t="s">
        <v>53</v>
      </c>
      <c r="K50" s="13">
        <v>85</v>
      </c>
      <c r="L50" s="13" t="s">
        <v>12</v>
      </c>
    </row>
    <row r="51" spans="1:12" ht="127.5" customHeight="1" x14ac:dyDescent="0.25">
      <c r="A51" s="106"/>
      <c r="B51" s="108"/>
      <c r="C51" s="110"/>
      <c r="D51" s="110"/>
      <c r="E51" s="110"/>
      <c r="F51" s="110"/>
      <c r="G51" s="110"/>
      <c r="H51" s="110"/>
      <c r="I51" s="69" t="s">
        <v>89</v>
      </c>
      <c r="J51" s="70" t="s">
        <v>53</v>
      </c>
      <c r="K51" s="13">
        <f>5*100</f>
        <v>500</v>
      </c>
      <c r="L51" s="18" t="s">
        <v>12</v>
      </c>
    </row>
    <row r="52" spans="1:12" ht="54.75" customHeight="1" x14ac:dyDescent="0.25">
      <c r="A52" s="11" t="s">
        <v>179</v>
      </c>
      <c r="B52" s="71" t="s">
        <v>94</v>
      </c>
      <c r="C52" s="89" t="s">
        <v>85</v>
      </c>
      <c r="D52" s="89">
        <f>0.1*100</f>
        <v>10</v>
      </c>
      <c r="E52" s="18"/>
      <c r="F52" s="18"/>
      <c r="G52" s="18"/>
      <c r="H52" s="18"/>
      <c r="I52" s="45" t="s">
        <v>180</v>
      </c>
      <c r="J52" s="70" t="s">
        <v>85</v>
      </c>
      <c r="K52" s="13">
        <f>0.1*100</f>
        <v>10</v>
      </c>
      <c r="L52" s="18" t="s">
        <v>12</v>
      </c>
    </row>
    <row r="53" spans="1:12" ht="34.5" customHeight="1" x14ac:dyDescent="0.25">
      <c r="A53" s="87" t="s">
        <v>181</v>
      </c>
      <c r="B53" s="78" t="s">
        <v>182</v>
      </c>
      <c r="C53" s="79" t="s">
        <v>53</v>
      </c>
      <c r="D53" s="79">
        <f>0.61*100</f>
        <v>61</v>
      </c>
      <c r="E53" s="18"/>
      <c r="F53" s="18"/>
      <c r="G53" s="18"/>
      <c r="H53" s="18"/>
      <c r="I53" s="45"/>
      <c r="J53" s="15"/>
      <c r="K53" s="43"/>
      <c r="L53" s="18"/>
    </row>
    <row r="54" spans="1:12" ht="64.5" customHeight="1" x14ac:dyDescent="0.25">
      <c r="A54" s="87" t="s">
        <v>183</v>
      </c>
      <c r="B54" s="71" t="s">
        <v>184</v>
      </c>
      <c r="C54" s="89" t="s">
        <v>186</v>
      </c>
      <c r="D54" s="89">
        <f>0.126*100</f>
        <v>12.6</v>
      </c>
      <c r="E54" s="18"/>
      <c r="F54" s="18"/>
      <c r="G54" s="18"/>
      <c r="H54" s="18"/>
      <c r="I54" s="45" t="s">
        <v>185</v>
      </c>
      <c r="J54" s="70" t="s">
        <v>186</v>
      </c>
      <c r="K54" s="96">
        <v>13.029357600000001</v>
      </c>
      <c r="L54" s="13" t="s">
        <v>12</v>
      </c>
    </row>
    <row r="55" spans="1:12" ht="95.25" customHeight="1" x14ac:dyDescent="0.25">
      <c r="A55" s="77" t="s">
        <v>187</v>
      </c>
      <c r="B55" s="78" t="s">
        <v>188</v>
      </c>
      <c r="C55" s="79" t="s">
        <v>189</v>
      </c>
      <c r="D55" s="79">
        <v>1.09582</v>
      </c>
      <c r="E55" s="18"/>
      <c r="F55" s="18"/>
      <c r="G55" s="18"/>
      <c r="H55" s="18"/>
      <c r="I55" s="45" t="s">
        <v>190</v>
      </c>
      <c r="J55" s="70" t="s">
        <v>85</v>
      </c>
      <c r="K55" s="104">
        <v>170</v>
      </c>
      <c r="L55" s="18" t="s">
        <v>12</v>
      </c>
    </row>
    <row r="56" spans="1:12" ht="54" customHeight="1" x14ac:dyDescent="0.25">
      <c r="A56" s="87" t="s">
        <v>191</v>
      </c>
      <c r="B56" s="71" t="s">
        <v>192</v>
      </c>
      <c r="C56" s="89" t="s">
        <v>189</v>
      </c>
      <c r="D56" s="89">
        <v>1.708</v>
      </c>
      <c r="E56" s="18"/>
      <c r="F56" s="18"/>
      <c r="G56" s="18"/>
      <c r="H56" s="18"/>
      <c r="I56" s="45" t="s">
        <v>193</v>
      </c>
      <c r="J56" s="70" t="s">
        <v>53</v>
      </c>
      <c r="K56" s="104">
        <v>61</v>
      </c>
      <c r="L56" s="18" t="s">
        <v>12</v>
      </c>
    </row>
    <row r="57" spans="1:12" ht="47.25" customHeight="1" x14ac:dyDescent="0.25">
      <c r="A57" s="105" t="s">
        <v>194</v>
      </c>
      <c r="B57" s="107" t="s">
        <v>195</v>
      </c>
      <c r="C57" s="109" t="s">
        <v>85</v>
      </c>
      <c r="D57" s="109">
        <f>2.5*100</f>
        <v>250</v>
      </c>
      <c r="E57" s="109"/>
      <c r="F57" s="109"/>
      <c r="G57" s="109"/>
      <c r="H57" s="109"/>
      <c r="I57" s="45" t="s">
        <v>196</v>
      </c>
      <c r="J57" s="70" t="s">
        <v>53</v>
      </c>
      <c r="K57" s="104">
        <v>2.5</v>
      </c>
      <c r="L57" s="18" t="s">
        <v>12</v>
      </c>
    </row>
    <row r="58" spans="1:12" ht="62.25" customHeight="1" x14ac:dyDescent="0.25">
      <c r="A58" s="111"/>
      <c r="B58" s="112"/>
      <c r="C58" s="113"/>
      <c r="D58" s="113"/>
      <c r="E58" s="113"/>
      <c r="F58" s="113"/>
      <c r="G58" s="113"/>
      <c r="H58" s="113"/>
      <c r="I58" s="45" t="s">
        <v>197</v>
      </c>
      <c r="J58" s="70" t="s">
        <v>53</v>
      </c>
      <c r="K58" s="104">
        <v>170</v>
      </c>
      <c r="L58" s="18" t="s">
        <v>12</v>
      </c>
    </row>
    <row r="59" spans="1:12" ht="48" customHeight="1" x14ac:dyDescent="0.25">
      <c r="A59" s="106"/>
      <c r="B59" s="108"/>
      <c r="C59" s="110"/>
      <c r="D59" s="110"/>
      <c r="E59" s="110"/>
      <c r="F59" s="110"/>
      <c r="G59" s="110"/>
      <c r="H59" s="110"/>
      <c r="I59" s="45" t="s">
        <v>198</v>
      </c>
      <c r="J59" s="70" t="s">
        <v>53</v>
      </c>
      <c r="K59" s="104">
        <v>85</v>
      </c>
      <c r="L59" s="18" t="s">
        <v>12</v>
      </c>
    </row>
    <row r="60" spans="1:12" ht="97.5" customHeight="1" x14ac:dyDescent="0.25">
      <c r="A60" s="87" t="s">
        <v>199</v>
      </c>
      <c r="B60" s="95" t="s">
        <v>83</v>
      </c>
      <c r="C60" s="94" t="s">
        <v>85</v>
      </c>
      <c r="D60" s="94">
        <f>2.55*100</f>
        <v>254.99999999999997</v>
      </c>
      <c r="E60" s="18"/>
      <c r="F60" s="18"/>
      <c r="G60" s="18"/>
      <c r="H60" s="18"/>
      <c r="I60" s="45" t="s">
        <v>200</v>
      </c>
      <c r="J60" s="70" t="s">
        <v>85</v>
      </c>
      <c r="K60" s="104">
        <v>255</v>
      </c>
      <c r="L60" s="18" t="s">
        <v>12</v>
      </c>
    </row>
    <row r="61" spans="1:12" ht="53.25" customHeight="1" x14ac:dyDescent="0.25">
      <c r="A61" s="87" t="s">
        <v>201</v>
      </c>
      <c r="B61" s="95" t="s">
        <v>202</v>
      </c>
      <c r="C61" s="94" t="s">
        <v>85</v>
      </c>
      <c r="D61" s="94">
        <f>3.4*100</f>
        <v>340</v>
      </c>
      <c r="E61" s="18"/>
      <c r="F61" s="18"/>
      <c r="G61" s="18"/>
      <c r="H61" s="18"/>
      <c r="I61" s="45" t="s">
        <v>203</v>
      </c>
      <c r="J61" s="70" t="s">
        <v>85</v>
      </c>
      <c r="K61" s="104">
        <v>340</v>
      </c>
      <c r="L61" s="18" t="s">
        <v>12</v>
      </c>
    </row>
    <row r="62" spans="1:12" ht="53.25" customHeight="1" x14ac:dyDescent="0.25">
      <c r="A62" s="87" t="s">
        <v>204</v>
      </c>
      <c r="B62" s="95" t="s">
        <v>205</v>
      </c>
      <c r="C62" s="94" t="s">
        <v>186</v>
      </c>
      <c r="D62" s="94">
        <f>0.03315*100</f>
        <v>3.3149999999999999</v>
      </c>
      <c r="E62" s="18"/>
      <c r="F62" s="18"/>
      <c r="G62" s="18"/>
      <c r="H62" s="18"/>
      <c r="I62" s="45" t="s">
        <v>206</v>
      </c>
      <c r="J62" s="70" t="s">
        <v>186</v>
      </c>
      <c r="K62" s="96">
        <v>3.6465000000000001</v>
      </c>
      <c r="L62" s="18" t="s">
        <v>12</v>
      </c>
    </row>
    <row r="63" spans="1:12" ht="15.75" customHeight="1" x14ac:dyDescent="0.25">
      <c r="A63" s="21"/>
      <c r="B63" s="22" t="s">
        <v>20</v>
      </c>
      <c r="C63" s="23"/>
      <c r="D63" s="24"/>
      <c r="E63" s="25"/>
      <c r="F63" s="25"/>
      <c r="G63" s="25"/>
      <c r="H63" s="25"/>
      <c r="I63" s="26"/>
      <c r="J63" s="23"/>
      <c r="K63" s="23"/>
      <c r="L63" s="21"/>
    </row>
    <row r="64" spans="1:12" ht="18" customHeight="1" x14ac:dyDescent="0.25">
      <c r="A64" s="27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28"/>
    </row>
    <row r="65" spans="1:13" ht="32.25" customHeight="1" x14ac:dyDescent="0.25">
      <c r="A65" s="27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28"/>
    </row>
    <row r="66" spans="1:13" s="31" customFormat="1" ht="26.25" customHeight="1" x14ac:dyDescent="0.25">
      <c r="A66" s="29"/>
      <c r="B66" s="30"/>
      <c r="C66" s="30"/>
      <c r="D66" s="30"/>
      <c r="E66" s="30" t="s">
        <v>24</v>
      </c>
      <c r="I66" s="30"/>
      <c r="M66" s="32"/>
    </row>
    <row r="67" spans="1:13" s="31" customFormat="1" ht="15.75" customHeight="1" x14ac:dyDescent="0.25">
      <c r="A67" s="29"/>
      <c r="M67" s="32"/>
    </row>
    <row r="68" spans="1:13" s="31" customFormat="1" ht="21" customHeight="1" x14ac:dyDescent="0.25">
      <c r="A68" s="33"/>
      <c r="C68" s="34"/>
      <c r="D68" s="34"/>
      <c r="E68" s="34" t="s">
        <v>275</v>
      </c>
      <c r="H68" s="4"/>
      <c r="I68" s="114" t="s">
        <v>16</v>
      </c>
      <c r="J68" s="129"/>
      <c r="K68" s="35" t="s">
        <v>276</v>
      </c>
      <c r="L68" s="34"/>
      <c r="M68" s="68"/>
    </row>
    <row r="69" spans="1:13" s="31" customFormat="1" ht="16.5" customHeight="1" x14ac:dyDescent="0.25">
      <c r="A69" s="36"/>
      <c r="B69" s="61"/>
      <c r="D69" s="37"/>
      <c r="E69" s="38"/>
      <c r="I69" s="34"/>
      <c r="J69" s="34"/>
      <c r="K69" s="39"/>
      <c r="L69" s="34"/>
      <c r="M69" s="68"/>
    </row>
    <row r="70" spans="1:13" s="31" customFormat="1" ht="20.25" hidden="1" customHeight="1" x14ac:dyDescent="0.25">
      <c r="A70" s="40"/>
      <c r="B70" s="61"/>
      <c r="D70" s="34"/>
      <c r="E70" s="31" t="s">
        <v>18</v>
      </c>
      <c r="G70" s="38"/>
      <c r="I70" s="114" t="s">
        <v>16</v>
      </c>
      <c r="J70" s="129"/>
      <c r="K70" s="39" t="s">
        <v>19</v>
      </c>
      <c r="L70" s="34"/>
      <c r="M70" s="68"/>
    </row>
    <row r="71" spans="1:13" s="31" customFormat="1" ht="16.5" hidden="1" customHeight="1" x14ac:dyDescent="0.25">
      <c r="A71" s="40"/>
      <c r="B71" s="61"/>
      <c r="D71" s="34"/>
      <c r="E71" s="41"/>
      <c r="F71" s="34"/>
      <c r="G71" s="38"/>
      <c r="H71" s="40"/>
      <c r="I71" s="34"/>
      <c r="J71" s="34"/>
      <c r="K71" s="34"/>
      <c r="M71" s="68"/>
    </row>
    <row r="72" spans="1:13" s="31" customFormat="1" ht="29.25" customHeight="1" x14ac:dyDescent="0.25">
      <c r="A72" s="40"/>
      <c r="B72" s="62" t="s">
        <v>17</v>
      </c>
      <c r="D72" s="34"/>
      <c r="E72" s="115" t="s">
        <v>277</v>
      </c>
      <c r="F72" s="116"/>
      <c r="G72" s="116"/>
      <c r="H72" s="116"/>
      <c r="I72" s="114" t="s">
        <v>16</v>
      </c>
      <c r="J72" s="114"/>
      <c r="K72" s="34" t="s">
        <v>278</v>
      </c>
      <c r="L72" s="34"/>
      <c r="M72" s="68"/>
    </row>
    <row r="73" spans="1:13" s="31" customFormat="1" x14ac:dyDescent="0.25">
      <c r="A73" s="40"/>
      <c r="B73" s="63"/>
      <c r="C73" s="42"/>
      <c r="D73" s="34"/>
      <c r="E73" s="34"/>
      <c r="F73" s="34"/>
      <c r="G73" s="38"/>
      <c r="H73" s="40"/>
      <c r="I73" s="34"/>
      <c r="J73" s="34"/>
      <c r="K73" s="34"/>
      <c r="M73" s="68"/>
    </row>
    <row r="74" spans="1:13" x14ac:dyDescent="0.25">
      <c r="B74" s="64"/>
    </row>
    <row r="75" spans="1:13" x14ac:dyDescent="0.25">
      <c r="B75" s="65"/>
    </row>
    <row r="76" spans="1:13" x14ac:dyDescent="0.25">
      <c r="B76" s="64"/>
    </row>
    <row r="77" spans="1:13" x14ac:dyDescent="0.25">
      <c r="B77" s="64"/>
    </row>
    <row r="78" spans="1:13" x14ac:dyDescent="0.25">
      <c r="B78" s="64"/>
    </row>
  </sheetData>
  <autoFilter ref="A13:L70" xr:uid="{00000000-0009-0000-0000-000002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74">
    <mergeCell ref="B57:B59"/>
    <mergeCell ref="C57:C59"/>
    <mergeCell ref="D57:D59"/>
    <mergeCell ref="E57:E59"/>
    <mergeCell ref="H40:H41"/>
    <mergeCell ref="A37:A39"/>
    <mergeCell ref="B37:B39"/>
    <mergeCell ref="C37:C39"/>
    <mergeCell ref="D37:D39"/>
    <mergeCell ref="E37:E39"/>
    <mergeCell ref="A40:A41"/>
    <mergeCell ref="B40:B41"/>
    <mergeCell ref="C40:C41"/>
    <mergeCell ref="D40:D41"/>
    <mergeCell ref="E40:E41"/>
    <mergeCell ref="A34:A36"/>
    <mergeCell ref="B34:B36"/>
    <mergeCell ref="C34:C36"/>
    <mergeCell ref="D34:D36"/>
    <mergeCell ref="E34:E36"/>
    <mergeCell ref="F34:F36"/>
    <mergeCell ref="G34:G36"/>
    <mergeCell ref="H34:H36"/>
    <mergeCell ref="I68:J68"/>
    <mergeCell ref="I70:J70"/>
    <mergeCell ref="G42:G43"/>
    <mergeCell ref="H42:H43"/>
    <mergeCell ref="F44:F45"/>
    <mergeCell ref="G44:G45"/>
    <mergeCell ref="H44:H45"/>
    <mergeCell ref="F42:F43"/>
    <mergeCell ref="F37:F39"/>
    <mergeCell ref="G37:G39"/>
    <mergeCell ref="H37:H39"/>
    <mergeCell ref="F40:F41"/>
    <mergeCell ref="G40:G41"/>
    <mergeCell ref="E72:H72"/>
    <mergeCell ref="I72:J72"/>
    <mergeCell ref="B64:K64"/>
    <mergeCell ref="B65:K65"/>
    <mergeCell ref="A48:A51"/>
    <mergeCell ref="B48:B51"/>
    <mergeCell ref="C48:C51"/>
    <mergeCell ref="D48:D51"/>
    <mergeCell ref="E48:E51"/>
    <mergeCell ref="F48:F51"/>
    <mergeCell ref="G48:G51"/>
    <mergeCell ref="H48:H51"/>
    <mergeCell ref="F57:F59"/>
    <mergeCell ref="G57:G59"/>
    <mergeCell ref="H57:H59"/>
    <mergeCell ref="A57:A59"/>
    <mergeCell ref="A44:A45"/>
    <mergeCell ref="B44:B45"/>
    <mergeCell ref="C44:C45"/>
    <mergeCell ref="D44:D45"/>
    <mergeCell ref="E44:E45"/>
    <mergeCell ref="A42:A43"/>
    <mergeCell ref="B42:B43"/>
    <mergeCell ref="C42:C43"/>
    <mergeCell ref="D42:D43"/>
    <mergeCell ref="E42:E43"/>
    <mergeCell ref="B16:L16"/>
    <mergeCell ref="I3:L3"/>
    <mergeCell ref="I4:L4"/>
    <mergeCell ref="I5:L5"/>
    <mergeCell ref="A9:L9"/>
    <mergeCell ref="A10:L10"/>
    <mergeCell ref="A11:L11"/>
    <mergeCell ref="A13:A14"/>
    <mergeCell ref="B13:B14"/>
    <mergeCell ref="C13:D13"/>
    <mergeCell ref="E13:H13"/>
    <mergeCell ref="I13:L13"/>
  </mergeCells>
  <pageMargins left="0.31496062992125984" right="0.15748031496062992" top="0.27559055118110237" bottom="0.31496062992125984" header="0.15748031496062992" footer="0.15748031496062992"/>
  <pageSetup paperSize="9" scale="68" fitToHeight="0" orientation="landscape" r:id="rId1"/>
  <headerFooter>
    <oddFooter>Страница  &amp;P из &amp;N</oddFooter>
  </headerFooter>
  <rowBreaks count="2" manualBreakCount="2">
    <brk id="24" max="11" man="1"/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72"/>
  <sheetViews>
    <sheetView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42.7109375" style="68" customWidth="1"/>
    <col min="3" max="4" width="7.7109375" style="68" customWidth="1"/>
    <col min="5" max="5" width="29.140625" style="68" customWidth="1"/>
    <col min="6" max="6" width="6.42578125" style="68" customWidth="1"/>
    <col min="7" max="7" width="9.5703125" style="68" customWidth="1"/>
    <col min="8" max="8" width="12.7109375" style="68" customWidth="1"/>
    <col min="9" max="9" width="43.28515625" style="68" customWidth="1"/>
    <col min="10" max="10" width="5.85546875" style="68" customWidth="1"/>
    <col min="11" max="11" width="10.140625" style="68" customWidth="1"/>
    <col min="12" max="12" width="14" style="6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273</v>
      </c>
    </row>
    <row r="2" spans="1:12" ht="15.75" customHeight="1" x14ac:dyDescent="0.25">
      <c r="H2" s="2"/>
      <c r="I2" s="2"/>
      <c r="J2" s="2"/>
      <c r="K2" s="3"/>
      <c r="L2" s="6"/>
    </row>
    <row r="3" spans="1:12" s="50" customFormat="1" ht="14.25" customHeight="1" x14ac:dyDescent="0.25">
      <c r="A3" s="47"/>
      <c r="B3" s="48"/>
      <c r="C3" s="49"/>
      <c r="D3" s="49"/>
      <c r="E3" s="49"/>
      <c r="F3" s="49"/>
      <c r="G3" s="49"/>
      <c r="H3" s="49"/>
      <c r="I3" s="128" t="s">
        <v>4</v>
      </c>
      <c r="J3" s="118"/>
      <c r="K3" s="118"/>
      <c r="L3" s="118"/>
    </row>
    <row r="4" spans="1:12" s="54" customFormat="1" ht="15" customHeight="1" x14ac:dyDescent="0.25">
      <c r="A4" s="51"/>
      <c r="B4" s="52"/>
      <c r="C4" s="53"/>
      <c r="D4" s="53"/>
      <c r="E4" s="53"/>
      <c r="F4" s="53"/>
      <c r="G4" s="53"/>
      <c r="H4" s="53"/>
      <c r="I4" s="127" t="s">
        <v>13</v>
      </c>
      <c r="J4" s="118"/>
      <c r="K4" s="118"/>
      <c r="L4" s="118"/>
    </row>
    <row r="5" spans="1:12" s="54" customFormat="1" ht="16.5" customHeight="1" x14ac:dyDescent="0.25">
      <c r="A5" s="55"/>
      <c r="B5" s="52"/>
      <c r="C5" s="53"/>
      <c r="D5" s="53"/>
      <c r="E5" s="53"/>
      <c r="F5" s="53"/>
      <c r="G5" s="53"/>
      <c r="H5" s="53"/>
      <c r="I5" s="117" t="s">
        <v>22</v>
      </c>
      <c r="J5" s="118"/>
      <c r="K5" s="118"/>
      <c r="L5" s="118"/>
    </row>
    <row r="6" spans="1:12" s="54" customFormat="1" ht="36" customHeight="1" x14ac:dyDescent="0.25">
      <c r="A6" s="55"/>
      <c r="B6" s="52"/>
      <c r="C6" s="53"/>
      <c r="D6" s="53"/>
      <c r="E6" s="53"/>
      <c r="F6" s="53"/>
      <c r="G6" s="53"/>
      <c r="H6" s="53"/>
      <c r="I6" s="53"/>
      <c r="J6" s="53"/>
      <c r="L6" s="56" t="s">
        <v>15</v>
      </c>
    </row>
    <row r="7" spans="1:12" s="54" customFormat="1" ht="16.5" customHeight="1" x14ac:dyDescent="0.25">
      <c r="A7" s="57"/>
      <c r="B7" s="52"/>
      <c r="C7" s="53"/>
      <c r="D7" s="53"/>
      <c r="E7" s="53"/>
      <c r="F7" s="53"/>
      <c r="G7" s="53"/>
      <c r="H7" s="53"/>
      <c r="I7" s="53"/>
      <c r="J7" s="53"/>
      <c r="L7" s="56" t="s">
        <v>21</v>
      </c>
    </row>
    <row r="8" spans="1:12" x14ac:dyDescent="0.25">
      <c r="B8" s="7"/>
      <c r="I8" s="8"/>
    </row>
    <row r="9" spans="1:12" x14ac:dyDescent="0.25">
      <c r="A9" s="155" t="s">
        <v>284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</row>
    <row r="10" spans="1:12" ht="44.25" customHeight="1" x14ac:dyDescent="0.25">
      <c r="A10" s="133" t="s">
        <v>280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 x14ac:dyDescent="0.25">
      <c r="A11" s="134" t="s">
        <v>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135" t="s">
        <v>6</v>
      </c>
      <c r="B13" s="136" t="s">
        <v>7</v>
      </c>
      <c r="C13" s="136" t="s">
        <v>2</v>
      </c>
      <c r="D13" s="136"/>
      <c r="E13" s="136" t="s">
        <v>8</v>
      </c>
      <c r="F13" s="136"/>
      <c r="G13" s="136"/>
      <c r="H13" s="136"/>
      <c r="I13" s="136" t="s">
        <v>9</v>
      </c>
      <c r="J13" s="136"/>
      <c r="K13" s="136"/>
      <c r="L13" s="136"/>
    </row>
    <row r="14" spans="1:12" ht="120" customHeight="1" x14ac:dyDescent="0.25">
      <c r="A14" s="135"/>
      <c r="B14" s="136"/>
      <c r="C14" s="67" t="s">
        <v>1</v>
      </c>
      <c r="D14" s="67" t="s">
        <v>3</v>
      </c>
      <c r="E14" s="67" t="s">
        <v>0</v>
      </c>
      <c r="F14" s="67" t="s">
        <v>1</v>
      </c>
      <c r="G14" s="67" t="s">
        <v>3</v>
      </c>
      <c r="H14" s="67" t="s">
        <v>10</v>
      </c>
      <c r="I14" s="67" t="s">
        <v>0</v>
      </c>
      <c r="J14" s="67" t="s">
        <v>1</v>
      </c>
      <c r="K14" s="67" t="s">
        <v>3</v>
      </c>
      <c r="L14" s="67" t="s">
        <v>11</v>
      </c>
    </row>
    <row r="15" spans="1:12" x14ac:dyDescent="0.25">
      <c r="A15" s="66">
        <v>1</v>
      </c>
      <c r="B15" s="67">
        <v>2</v>
      </c>
      <c r="C15" s="67">
        <v>3</v>
      </c>
      <c r="D15" s="67">
        <v>4</v>
      </c>
      <c r="E15" s="67">
        <v>5</v>
      </c>
      <c r="F15" s="67">
        <v>6</v>
      </c>
      <c r="G15" s="67">
        <v>7</v>
      </c>
      <c r="H15" s="67">
        <v>8</v>
      </c>
      <c r="I15" s="67">
        <v>9</v>
      </c>
      <c r="J15" s="67">
        <v>10</v>
      </c>
      <c r="K15" s="67">
        <v>11</v>
      </c>
      <c r="L15" s="67">
        <v>12</v>
      </c>
    </row>
    <row r="16" spans="1:12" ht="19.5" customHeight="1" x14ac:dyDescent="0.25">
      <c r="A16" s="11"/>
      <c r="B16" s="137" t="s">
        <v>211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9"/>
    </row>
    <row r="17" spans="1:12" ht="159" customHeight="1" x14ac:dyDescent="0.25">
      <c r="A17" s="97">
        <v>1</v>
      </c>
      <c r="B17" s="45"/>
      <c r="C17" s="90"/>
      <c r="D17" s="90"/>
      <c r="E17" s="90"/>
      <c r="F17" s="90"/>
      <c r="G17" s="90"/>
      <c r="H17" s="90"/>
      <c r="I17" s="69" t="s">
        <v>208</v>
      </c>
      <c r="J17" s="13" t="s">
        <v>209</v>
      </c>
      <c r="K17" s="13">
        <v>1</v>
      </c>
      <c r="L17" s="13" t="s">
        <v>23</v>
      </c>
    </row>
    <row r="18" spans="1:12" ht="23.25" customHeight="1" x14ac:dyDescent="0.25">
      <c r="A18" s="11"/>
      <c r="B18" s="137" t="s">
        <v>210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9"/>
    </row>
    <row r="19" spans="1:12" ht="39" customHeight="1" x14ac:dyDescent="0.25">
      <c r="A19" s="97">
        <v>2</v>
      </c>
      <c r="B19" s="45"/>
      <c r="C19" s="45"/>
      <c r="D19" s="45"/>
      <c r="E19" s="44"/>
      <c r="F19" s="44"/>
      <c r="G19" s="44"/>
      <c r="H19" s="44"/>
      <c r="I19" s="19" t="s">
        <v>213</v>
      </c>
      <c r="J19" s="70" t="s">
        <v>53</v>
      </c>
      <c r="K19" s="13">
        <v>6</v>
      </c>
      <c r="L19" s="18" t="s">
        <v>12</v>
      </c>
    </row>
    <row r="20" spans="1:12" ht="50.25" customHeight="1" x14ac:dyDescent="0.25">
      <c r="A20" s="97">
        <v>3</v>
      </c>
      <c r="B20" s="45"/>
      <c r="C20" s="45"/>
      <c r="D20" s="45"/>
      <c r="E20" s="44"/>
      <c r="F20" s="44"/>
      <c r="G20" s="44"/>
      <c r="H20" s="44"/>
      <c r="I20" s="19" t="s">
        <v>214</v>
      </c>
      <c r="J20" s="70" t="s">
        <v>53</v>
      </c>
      <c r="K20" s="13">
        <v>1</v>
      </c>
      <c r="L20" s="18" t="s">
        <v>12</v>
      </c>
    </row>
    <row r="21" spans="1:12" ht="52.5" customHeight="1" x14ac:dyDescent="0.25">
      <c r="A21" s="97">
        <v>4</v>
      </c>
      <c r="B21" s="45"/>
      <c r="C21" s="45"/>
      <c r="D21" s="45"/>
      <c r="E21" s="44"/>
      <c r="F21" s="44"/>
      <c r="G21" s="44"/>
      <c r="H21" s="44"/>
      <c r="I21" s="19" t="s">
        <v>215</v>
      </c>
      <c r="J21" s="70" t="s">
        <v>53</v>
      </c>
      <c r="K21" s="13">
        <v>6</v>
      </c>
      <c r="L21" s="18" t="s">
        <v>12</v>
      </c>
    </row>
    <row r="22" spans="1:12" ht="54" customHeight="1" x14ac:dyDescent="0.25">
      <c r="A22" s="97">
        <v>5</v>
      </c>
      <c r="B22" s="45"/>
      <c r="C22" s="45"/>
      <c r="D22" s="45"/>
      <c r="E22" s="44"/>
      <c r="F22" s="44"/>
      <c r="G22" s="44"/>
      <c r="H22" s="44"/>
      <c r="I22" s="19" t="s">
        <v>216</v>
      </c>
      <c r="J22" s="70" t="s">
        <v>53</v>
      </c>
      <c r="K22" s="13">
        <v>1</v>
      </c>
      <c r="L22" s="13" t="s">
        <v>12</v>
      </c>
    </row>
    <row r="23" spans="1:12" ht="25.5" customHeight="1" x14ac:dyDescent="0.25">
      <c r="A23" s="97">
        <v>6</v>
      </c>
      <c r="B23" s="75"/>
      <c r="C23" s="45"/>
      <c r="D23" s="101"/>
      <c r="E23" s="93"/>
      <c r="F23" s="93"/>
      <c r="G23" s="102"/>
      <c r="H23" s="93"/>
      <c r="I23" s="19" t="s">
        <v>217</v>
      </c>
      <c r="J23" s="70" t="s">
        <v>53</v>
      </c>
      <c r="K23" s="13">
        <v>4</v>
      </c>
      <c r="L23" s="18" t="s">
        <v>12</v>
      </c>
    </row>
    <row r="24" spans="1:12" ht="36" customHeight="1" x14ac:dyDescent="0.25">
      <c r="A24" s="97">
        <v>7</v>
      </c>
      <c r="B24" s="75"/>
      <c r="C24" s="45"/>
      <c r="D24" s="101"/>
      <c r="E24" s="93"/>
      <c r="F24" s="93"/>
      <c r="G24" s="102"/>
      <c r="H24" s="93"/>
      <c r="I24" s="19" t="s">
        <v>218</v>
      </c>
      <c r="J24" s="70" t="s">
        <v>53</v>
      </c>
      <c r="K24" s="13">
        <v>2</v>
      </c>
      <c r="L24" s="18" t="s">
        <v>12</v>
      </c>
    </row>
    <row r="25" spans="1:12" ht="30.75" customHeight="1" x14ac:dyDescent="0.25">
      <c r="A25" s="97">
        <v>8</v>
      </c>
      <c r="B25" s="75"/>
      <c r="C25" s="75"/>
      <c r="D25" s="101"/>
      <c r="E25" s="45"/>
      <c r="F25" s="45"/>
      <c r="G25" s="45"/>
      <c r="H25" s="45"/>
      <c r="I25" s="19" t="s">
        <v>219</v>
      </c>
      <c r="J25" s="70" t="s">
        <v>53</v>
      </c>
      <c r="K25" s="13">
        <v>1</v>
      </c>
      <c r="L25" s="18" t="s">
        <v>12</v>
      </c>
    </row>
    <row r="26" spans="1:12" ht="35.25" customHeight="1" x14ac:dyDescent="0.25">
      <c r="A26" s="97">
        <v>9</v>
      </c>
      <c r="B26" s="75"/>
      <c r="C26" s="75"/>
      <c r="D26" s="101"/>
      <c r="E26" s="45"/>
      <c r="F26" s="45"/>
      <c r="G26" s="45"/>
      <c r="H26" s="45"/>
      <c r="I26" s="19" t="s">
        <v>220</v>
      </c>
      <c r="J26" s="70" t="s">
        <v>221</v>
      </c>
      <c r="K26" s="13">
        <v>1</v>
      </c>
      <c r="L26" s="18" t="s">
        <v>12</v>
      </c>
    </row>
    <row r="27" spans="1:12" ht="37.5" customHeight="1" x14ac:dyDescent="0.25">
      <c r="A27" s="97">
        <v>10</v>
      </c>
      <c r="B27" s="75"/>
      <c r="C27" s="45"/>
      <c r="D27" s="45"/>
      <c r="E27" s="45"/>
      <c r="F27" s="45"/>
      <c r="G27" s="45"/>
      <c r="H27" s="45"/>
      <c r="I27" s="19" t="s">
        <v>222</v>
      </c>
      <c r="J27" s="70" t="s">
        <v>53</v>
      </c>
      <c r="K27" s="13">
        <v>2</v>
      </c>
      <c r="L27" s="18" t="s">
        <v>12</v>
      </c>
    </row>
    <row r="28" spans="1:12" x14ac:dyDescent="0.25">
      <c r="A28" s="137" t="s">
        <v>223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9"/>
      <c r="L28" s="14"/>
    </row>
    <row r="29" spans="1:12" ht="21" customHeight="1" x14ac:dyDescent="0.25">
      <c r="A29" s="97">
        <v>11</v>
      </c>
      <c r="B29" s="12"/>
      <c r="C29" s="97"/>
      <c r="D29" s="97"/>
      <c r="E29" s="98"/>
      <c r="F29" s="98"/>
      <c r="G29" s="98"/>
      <c r="H29" s="98"/>
      <c r="I29" s="12" t="s">
        <v>213</v>
      </c>
      <c r="J29" s="15" t="s">
        <v>53</v>
      </c>
      <c r="K29" s="100">
        <v>6</v>
      </c>
      <c r="L29" s="11" t="s">
        <v>12</v>
      </c>
    </row>
    <row r="30" spans="1:12" ht="35.25" customHeight="1" x14ac:dyDescent="0.25">
      <c r="A30" s="97">
        <v>12</v>
      </c>
      <c r="B30" s="12"/>
      <c r="C30" s="97"/>
      <c r="D30" s="97"/>
      <c r="E30" s="98"/>
      <c r="F30" s="98"/>
      <c r="G30" s="98"/>
      <c r="H30" s="98"/>
      <c r="I30" s="12" t="s">
        <v>214</v>
      </c>
      <c r="J30" s="15" t="s">
        <v>53</v>
      </c>
      <c r="K30" s="100">
        <v>5</v>
      </c>
      <c r="L30" s="87" t="s">
        <v>12</v>
      </c>
    </row>
    <row r="31" spans="1:12" ht="50.25" customHeight="1" x14ac:dyDescent="0.25">
      <c r="A31" s="97">
        <v>13</v>
      </c>
      <c r="B31" s="12"/>
      <c r="C31" s="97"/>
      <c r="D31" s="97"/>
      <c r="E31" s="98"/>
      <c r="F31" s="98"/>
      <c r="G31" s="98"/>
      <c r="H31" s="98"/>
      <c r="I31" s="12" t="s">
        <v>215</v>
      </c>
      <c r="J31" s="15" t="s">
        <v>53</v>
      </c>
      <c r="K31" s="100">
        <v>6</v>
      </c>
      <c r="L31" s="87" t="s">
        <v>12</v>
      </c>
    </row>
    <row r="32" spans="1:12" ht="47.25" customHeight="1" x14ac:dyDescent="0.25">
      <c r="A32" s="97">
        <v>14</v>
      </c>
      <c r="B32" s="12"/>
      <c r="C32" s="97"/>
      <c r="D32" s="97"/>
      <c r="E32" s="98"/>
      <c r="F32" s="98"/>
      <c r="G32" s="98"/>
      <c r="H32" s="98"/>
      <c r="I32" s="12" t="s">
        <v>216</v>
      </c>
      <c r="J32" s="15" t="s">
        <v>53</v>
      </c>
      <c r="K32" s="100">
        <v>5</v>
      </c>
      <c r="L32" s="87" t="s">
        <v>12</v>
      </c>
    </row>
    <row r="33" spans="1:12" ht="21" customHeight="1" x14ac:dyDescent="0.25">
      <c r="A33" s="97">
        <v>15</v>
      </c>
      <c r="B33" s="12"/>
      <c r="C33" s="97"/>
      <c r="D33" s="97"/>
      <c r="E33" s="98"/>
      <c r="F33" s="98"/>
      <c r="G33" s="98"/>
      <c r="H33" s="98"/>
      <c r="I33" s="12" t="s">
        <v>217</v>
      </c>
      <c r="J33" s="15" t="s">
        <v>53</v>
      </c>
      <c r="K33" s="100">
        <v>4</v>
      </c>
      <c r="L33" s="87" t="s">
        <v>12</v>
      </c>
    </row>
    <row r="34" spans="1:12" ht="37.5" customHeight="1" x14ac:dyDescent="0.25">
      <c r="A34" s="97">
        <v>16</v>
      </c>
      <c r="B34" s="12"/>
      <c r="C34" s="97"/>
      <c r="D34" s="97"/>
      <c r="E34" s="98"/>
      <c r="F34" s="98"/>
      <c r="G34" s="98"/>
      <c r="H34" s="98"/>
      <c r="I34" s="12" t="s">
        <v>218</v>
      </c>
      <c r="J34" s="15" t="s">
        <v>53</v>
      </c>
      <c r="K34" s="100">
        <v>2</v>
      </c>
      <c r="L34" s="87" t="s">
        <v>12</v>
      </c>
    </row>
    <row r="35" spans="1:12" ht="31.5" customHeight="1" x14ac:dyDescent="0.25">
      <c r="A35" s="97">
        <v>17</v>
      </c>
      <c r="B35" s="12"/>
      <c r="C35" s="97"/>
      <c r="D35" s="97"/>
      <c r="E35" s="98"/>
      <c r="F35" s="98"/>
      <c r="G35" s="98"/>
      <c r="H35" s="98"/>
      <c r="I35" s="12" t="s">
        <v>219</v>
      </c>
      <c r="J35" s="15" t="s">
        <v>224</v>
      </c>
      <c r="K35" s="100">
        <v>1</v>
      </c>
      <c r="L35" s="87" t="s">
        <v>12</v>
      </c>
    </row>
    <row r="36" spans="1:12" ht="21.75" customHeight="1" x14ac:dyDescent="0.25">
      <c r="A36" s="97">
        <v>18</v>
      </c>
      <c r="B36" s="12"/>
      <c r="C36" s="97"/>
      <c r="D36" s="97"/>
      <c r="E36" s="98"/>
      <c r="F36" s="98"/>
      <c r="G36" s="98"/>
      <c r="H36" s="98"/>
      <c r="I36" s="12" t="s">
        <v>235</v>
      </c>
      <c r="J36" s="15" t="s">
        <v>53</v>
      </c>
      <c r="K36" s="100">
        <v>1</v>
      </c>
      <c r="L36" s="87" t="s">
        <v>12</v>
      </c>
    </row>
    <row r="37" spans="1:12" ht="39" customHeight="1" x14ac:dyDescent="0.25">
      <c r="A37" s="97">
        <v>19</v>
      </c>
      <c r="B37" s="44"/>
      <c r="C37" s="44"/>
      <c r="D37" s="44"/>
      <c r="E37" s="12"/>
      <c r="F37" s="15"/>
      <c r="G37" s="17"/>
      <c r="H37" s="97"/>
      <c r="I37" s="12" t="s">
        <v>222</v>
      </c>
      <c r="J37" s="15" t="s">
        <v>53</v>
      </c>
      <c r="K37" s="100">
        <v>2</v>
      </c>
      <c r="L37" s="11" t="s">
        <v>12</v>
      </c>
    </row>
    <row r="38" spans="1:12" ht="63.75" customHeight="1" x14ac:dyDescent="0.25">
      <c r="A38" s="97">
        <v>20</v>
      </c>
      <c r="B38" s="44"/>
      <c r="C38" s="44"/>
      <c r="D38" s="44"/>
      <c r="E38" s="12"/>
      <c r="F38" s="15"/>
      <c r="G38" s="17"/>
      <c r="H38" s="97"/>
      <c r="I38" s="12" t="s">
        <v>225</v>
      </c>
      <c r="J38" s="15" t="s">
        <v>53</v>
      </c>
      <c r="K38" s="100">
        <v>1</v>
      </c>
      <c r="L38" s="87" t="s">
        <v>12</v>
      </c>
    </row>
    <row r="39" spans="1:12" ht="21.75" customHeight="1" x14ac:dyDescent="0.25">
      <c r="A39" s="137" t="s">
        <v>226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9"/>
      <c r="L39" s="14"/>
    </row>
    <row r="40" spans="1:12" ht="32.25" customHeight="1" x14ac:dyDescent="0.25">
      <c r="A40" s="97">
        <v>21</v>
      </c>
      <c r="B40" s="44"/>
      <c r="C40" s="44"/>
      <c r="D40" s="44"/>
      <c r="E40" s="44"/>
      <c r="F40" s="44"/>
      <c r="G40" s="44"/>
      <c r="H40" s="44"/>
      <c r="I40" s="19" t="s">
        <v>213</v>
      </c>
      <c r="J40" s="20" t="s">
        <v>53</v>
      </c>
      <c r="K40" s="99">
        <v>2</v>
      </c>
      <c r="L40" s="11" t="s">
        <v>12</v>
      </c>
    </row>
    <row r="41" spans="1:12" ht="39.75" customHeight="1" x14ac:dyDescent="0.25">
      <c r="A41" s="97">
        <v>22</v>
      </c>
      <c r="B41" s="103"/>
      <c r="C41" s="103"/>
      <c r="D41" s="103"/>
      <c r="E41" s="103"/>
      <c r="F41" s="103"/>
      <c r="G41" s="103"/>
      <c r="H41" s="103"/>
      <c r="I41" s="19" t="s">
        <v>214</v>
      </c>
      <c r="J41" s="20" t="s">
        <v>53</v>
      </c>
      <c r="K41" s="99">
        <v>1</v>
      </c>
      <c r="L41" s="11" t="s">
        <v>12</v>
      </c>
    </row>
    <row r="42" spans="1:12" ht="48.75" customHeight="1" x14ac:dyDescent="0.25">
      <c r="A42" s="97">
        <v>23</v>
      </c>
      <c r="B42" s="103"/>
      <c r="C42" s="103"/>
      <c r="D42" s="103"/>
      <c r="E42" s="103"/>
      <c r="F42" s="103"/>
      <c r="G42" s="103"/>
      <c r="H42" s="103"/>
      <c r="I42" s="19" t="s">
        <v>215</v>
      </c>
      <c r="J42" s="20" t="s">
        <v>53</v>
      </c>
      <c r="K42" s="99">
        <v>2</v>
      </c>
      <c r="L42" s="11" t="s">
        <v>12</v>
      </c>
    </row>
    <row r="43" spans="1:12" ht="50.25" customHeight="1" x14ac:dyDescent="0.25">
      <c r="A43" s="97">
        <v>24</v>
      </c>
      <c r="B43" s="44"/>
      <c r="C43" s="44"/>
      <c r="D43" s="44"/>
      <c r="E43" s="12"/>
      <c r="F43" s="15"/>
      <c r="G43" s="17"/>
      <c r="H43" s="97"/>
      <c r="I43" s="12" t="s">
        <v>216</v>
      </c>
      <c r="J43" s="15" t="s">
        <v>53</v>
      </c>
      <c r="K43" s="100">
        <v>1</v>
      </c>
      <c r="L43" s="11" t="s">
        <v>12</v>
      </c>
    </row>
    <row r="44" spans="1:12" ht="30.75" customHeight="1" x14ac:dyDescent="0.25">
      <c r="A44" s="97">
        <v>25</v>
      </c>
      <c r="B44" s="44"/>
      <c r="C44" s="44"/>
      <c r="D44" s="44"/>
      <c r="E44" s="12"/>
      <c r="F44" s="15"/>
      <c r="G44" s="17"/>
      <c r="H44" s="97"/>
      <c r="I44" s="12" t="s">
        <v>217</v>
      </c>
      <c r="J44" s="15" t="s">
        <v>53</v>
      </c>
      <c r="K44" s="100">
        <v>2</v>
      </c>
      <c r="L44" s="11" t="s">
        <v>12</v>
      </c>
    </row>
    <row r="45" spans="1:12" ht="36.75" customHeight="1" x14ac:dyDescent="0.25">
      <c r="A45" s="97">
        <v>26</v>
      </c>
      <c r="B45" s="44"/>
      <c r="C45" s="44"/>
      <c r="D45" s="44"/>
      <c r="E45" s="12"/>
      <c r="F45" s="15"/>
      <c r="G45" s="17"/>
      <c r="H45" s="97"/>
      <c r="I45" s="12" t="s">
        <v>236</v>
      </c>
      <c r="J45" s="15" t="s">
        <v>53</v>
      </c>
      <c r="K45" s="100">
        <v>1</v>
      </c>
      <c r="L45" s="11" t="s">
        <v>12</v>
      </c>
    </row>
    <row r="46" spans="1:12" ht="27" customHeight="1" x14ac:dyDescent="0.25">
      <c r="A46" s="97">
        <v>27</v>
      </c>
      <c r="B46" s="44"/>
      <c r="C46" s="44"/>
      <c r="D46" s="44"/>
      <c r="E46" s="98"/>
      <c r="F46" s="98"/>
      <c r="G46" s="98"/>
      <c r="H46" s="98"/>
      <c r="I46" s="12" t="s">
        <v>235</v>
      </c>
      <c r="J46" s="15" t="s">
        <v>53</v>
      </c>
      <c r="K46" s="100">
        <v>1</v>
      </c>
      <c r="L46" s="11" t="s">
        <v>12</v>
      </c>
    </row>
    <row r="47" spans="1:12" ht="34.5" customHeight="1" x14ac:dyDescent="0.25">
      <c r="A47" s="97">
        <v>28</v>
      </c>
      <c r="B47" s="103"/>
      <c r="C47" s="103"/>
      <c r="D47" s="103"/>
      <c r="E47" s="98"/>
      <c r="F47" s="98"/>
      <c r="G47" s="98"/>
      <c r="H47" s="98"/>
      <c r="I47" s="44" t="s">
        <v>222</v>
      </c>
      <c r="J47" s="15" t="s">
        <v>53</v>
      </c>
      <c r="K47" s="100">
        <v>2</v>
      </c>
      <c r="L47" s="11" t="s">
        <v>12</v>
      </c>
    </row>
    <row r="48" spans="1:12" ht="64.5" customHeight="1" x14ac:dyDescent="0.25">
      <c r="A48" s="97">
        <v>29</v>
      </c>
      <c r="B48" s="103"/>
      <c r="C48" s="103"/>
      <c r="D48" s="103"/>
      <c r="E48" s="98"/>
      <c r="F48" s="98"/>
      <c r="G48" s="98"/>
      <c r="H48" s="98"/>
      <c r="I48" s="44" t="s">
        <v>225</v>
      </c>
      <c r="J48" s="15" t="s">
        <v>53</v>
      </c>
      <c r="K48" s="100">
        <v>1</v>
      </c>
      <c r="L48" s="11" t="s">
        <v>12</v>
      </c>
    </row>
    <row r="49" spans="1:13" ht="24" customHeight="1" x14ac:dyDescent="0.25">
      <c r="A49" s="137" t="s">
        <v>227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9"/>
      <c r="L49" s="14"/>
    </row>
    <row r="50" spans="1:13" ht="50.25" customHeight="1" x14ac:dyDescent="0.25">
      <c r="A50" s="97">
        <v>30</v>
      </c>
      <c r="B50" s="44"/>
      <c r="C50" s="44"/>
      <c r="D50" s="44"/>
      <c r="E50" s="44"/>
      <c r="F50" s="44"/>
      <c r="G50" s="44"/>
      <c r="H50" s="44"/>
      <c r="I50" s="19" t="s">
        <v>100</v>
      </c>
      <c r="J50" s="20" t="s">
        <v>85</v>
      </c>
      <c r="K50" s="99">
        <f>1.56*100</f>
        <v>156</v>
      </c>
      <c r="L50" s="11" t="s">
        <v>12</v>
      </c>
    </row>
    <row r="51" spans="1:13" ht="50.25" customHeight="1" x14ac:dyDescent="0.25">
      <c r="A51" s="97">
        <v>31</v>
      </c>
      <c r="B51" s="103"/>
      <c r="C51" s="103"/>
      <c r="D51" s="103"/>
      <c r="E51" s="103"/>
      <c r="F51" s="103"/>
      <c r="G51" s="103"/>
      <c r="H51" s="103"/>
      <c r="I51" s="19" t="s">
        <v>228</v>
      </c>
      <c r="J51" s="20" t="s">
        <v>53</v>
      </c>
      <c r="K51" s="99">
        <v>52</v>
      </c>
      <c r="L51" s="11" t="s">
        <v>12</v>
      </c>
    </row>
    <row r="52" spans="1:13" ht="51" customHeight="1" x14ac:dyDescent="0.25">
      <c r="A52" s="97">
        <v>32</v>
      </c>
      <c r="B52" s="103"/>
      <c r="C52" s="103"/>
      <c r="D52" s="103"/>
      <c r="E52" s="103"/>
      <c r="F52" s="103"/>
      <c r="G52" s="103"/>
      <c r="H52" s="103"/>
      <c r="I52" s="19" t="s">
        <v>229</v>
      </c>
      <c r="J52" s="20" t="s">
        <v>53</v>
      </c>
      <c r="K52" s="99">
        <v>52</v>
      </c>
      <c r="L52" s="11" t="s">
        <v>12</v>
      </c>
    </row>
    <row r="53" spans="1:13" ht="65.25" customHeight="1" x14ac:dyDescent="0.25">
      <c r="A53" s="97">
        <v>33</v>
      </c>
      <c r="B53" s="44"/>
      <c r="C53" s="44"/>
      <c r="D53" s="44"/>
      <c r="E53" s="12"/>
      <c r="F53" s="15"/>
      <c r="G53" s="17"/>
      <c r="H53" s="97"/>
      <c r="I53" s="12" t="s">
        <v>230</v>
      </c>
      <c r="J53" s="15" t="s">
        <v>234</v>
      </c>
      <c r="K53" s="100">
        <f>0.78*100</f>
        <v>78</v>
      </c>
      <c r="L53" s="11" t="s">
        <v>12</v>
      </c>
    </row>
    <row r="54" spans="1:13" ht="24" customHeight="1" x14ac:dyDescent="0.25">
      <c r="A54" s="97">
        <v>34</v>
      </c>
      <c r="B54" s="44"/>
      <c r="C54" s="44"/>
      <c r="D54" s="44"/>
      <c r="E54" s="12"/>
      <c r="F54" s="15"/>
      <c r="G54" s="17"/>
      <c r="H54" s="97"/>
      <c r="I54" s="12" t="s">
        <v>231</v>
      </c>
      <c r="J54" s="15" t="s">
        <v>53</v>
      </c>
      <c r="K54" s="100">
        <v>35</v>
      </c>
      <c r="L54" s="11" t="s">
        <v>12</v>
      </c>
    </row>
    <row r="55" spans="1:13" ht="69" customHeight="1" x14ac:dyDescent="0.25">
      <c r="A55" s="97">
        <v>35</v>
      </c>
      <c r="B55" s="44"/>
      <c r="C55" s="44"/>
      <c r="D55" s="44"/>
      <c r="E55" s="12"/>
      <c r="F55" s="15"/>
      <c r="G55" s="17"/>
      <c r="H55" s="97"/>
      <c r="I55" s="12" t="s">
        <v>232</v>
      </c>
      <c r="J55" s="15" t="s">
        <v>53</v>
      </c>
      <c r="K55" s="100">
        <v>3</v>
      </c>
      <c r="L55" s="11" t="s">
        <v>12</v>
      </c>
    </row>
    <row r="56" spans="1:13" ht="37.5" customHeight="1" x14ac:dyDescent="0.25">
      <c r="A56" s="97">
        <v>36</v>
      </c>
      <c r="B56" s="103"/>
      <c r="C56" s="103"/>
      <c r="D56" s="103"/>
      <c r="E56" s="12"/>
      <c r="F56" s="15"/>
      <c r="G56" s="16"/>
      <c r="H56" s="20"/>
      <c r="I56" s="12" t="s">
        <v>233</v>
      </c>
      <c r="J56" s="15" t="s">
        <v>53</v>
      </c>
      <c r="K56" s="100">
        <v>1</v>
      </c>
      <c r="L56" s="11" t="s">
        <v>12</v>
      </c>
    </row>
    <row r="57" spans="1:13" ht="15.75" customHeight="1" x14ac:dyDescent="0.25">
      <c r="A57" s="21"/>
      <c r="B57" s="22" t="s">
        <v>20</v>
      </c>
      <c r="C57" s="23"/>
      <c r="D57" s="24"/>
      <c r="E57" s="25"/>
      <c r="F57" s="25"/>
      <c r="G57" s="25"/>
      <c r="H57" s="25"/>
      <c r="I57" s="26"/>
      <c r="J57" s="23"/>
      <c r="K57" s="23"/>
      <c r="L57" s="21"/>
    </row>
    <row r="58" spans="1:13" ht="18" customHeight="1" x14ac:dyDescent="0.25">
      <c r="A58" s="27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28"/>
    </row>
    <row r="59" spans="1:13" ht="32.25" customHeight="1" x14ac:dyDescent="0.25">
      <c r="A59" s="2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28"/>
    </row>
    <row r="60" spans="1:13" s="31" customFormat="1" ht="26.25" customHeight="1" x14ac:dyDescent="0.25">
      <c r="A60" s="29"/>
      <c r="B60" s="30"/>
      <c r="C60" s="30"/>
      <c r="D60" s="30"/>
      <c r="E60" s="30" t="s">
        <v>24</v>
      </c>
      <c r="I60" s="30"/>
      <c r="M60" s="32"/>
    </row>
    <row r="61" spans="1:13" s="31" customFormat="1" ht="15.75" customHeight="1" x14ac:dyDescent="0.25">
      <c r="A61" s="29"/>
      <c r="M61" s="32"/>
    </row>
    <row r="62" spans="1:13" s="31" customFormat="1" ht="21" customHeight="1" x14ac:dyDescent="0.25">
      <c r="A62" s="33"/>
      <c r="C62" s="34"/>
      <c r="D62" s="34"/>
      <c r="E62" s="34" t="s">
        <v>275</v>
      </c>
      <c r="H62" s="4"/>
      <c r="I62" s="114" t="s">
        <v>16</v>
      </c>
      <c r="J62" s="129"/>
      <c r="K62" s="35" t="s">
        <v>276</v>
      </c>
      <c r="L62" s="34"/>
      <c r="M62" s="68"/>
    </row>
    <row r="63" spans="1:13" s="31" customFormat="1" ht="16.5" customHeight="1" x14ac:dyDescent="0.25">
      <c r="A63" s="36"/>
      <c r="B63" s="61"/>
      <c r="D63" s="37"/>
      <c r="E63" s="38"/>
      <c r="I63" s="34"/>
      <c r="J63" s="34"/>
      <c r="K63" s="39"/>
      <c r="L63" s="34"/>
      <c r="M63" s="68"/>
    </row>
    <row r="64" spans="1:13" s="31" customFormat="1" ht="20.25" hidden="1" customHeight="1" x14ac:dyDescent="0.25">
      <c r="A64" s="40"/>
      <c r="B64" s="61"/>
      <c r="D64" s="34"/>
      <c r="E64" s="31" t="s">
        <v>18</v>
      </c>
      <c r="G64" s="38"/>
      <c r="I64" s="114" t="s">
        <v>16</v>
      </c>
      <c r="J64" s="129"/>
      <c r="K64" s="39" t="s">
        <v>19</v>
      </c>
      <c r="L64" s="34"/>
      <c r="M64" s="68"/>
    </row>
    <row r="65" spans="1:13" s="31" customFormat="1" ht="16.5" hidden="1" customHeight="1" x14ac:dyDescent="0.25">
      <c r="A65" s="40"/>
      <c r="B65" s="61"/>
      <c r="D65" s="34"/>
      <c r="E65" s="41"/>
      <c r="F65" s="34"/>
      <c r="G65" s="38"/>
      <c r="H65" s="40"/>
      <c r="I65" s="34"/>
      <c r="J65" s="34"/>
      <c r="K65" s="34"/>
      <c r="M65" s="68"/>
    </row>
    <row r="66" spans="1:13" s="31" customFormat="1" ht="29.25" customHeight="1" x14ac:dyDescent="0.25">
      <c r="A66" s="40"/>
      <c r="B66" s="62"/>
      <c r="D66" s="34"/>
      <c r="E66" s="115" t="s">
        <v>277</v>
      </c>
      <c r="F66" s="116"/>
      <c r="G66" s="116"/>
      <c r="H66" s="116"/>
      <c r="I66" s="114" t="s">
        <v>16</v>
      </c>
      <c r="J66" s="114"/>
      <c r="K66" s="34" t="s">
        <v>278</v>
      </c>
      <c r="L66" s="34"/>
      <c r="M66" s="68"/>
    </row>
    <row r="67" spans="1:13" s="31" customFormat="1" x14ac:dyDescent="0.25">
      <c r="A67" s="40"/>
      <c r="B67" s="63"/>
      <c r="C67" s="42"/>
      <c r="D67" s="34"/>
      <c r="E67" s="34"/>
      <c r="F67" s="34"/>
      <c r="G67" s="38"/>
      <c r="H67" s="40"/>
      <c r="I67" s="34"/>
      <c r="J67" s="34"/>
      <c r="K67" s="34"/>
      <c r="M67" s="68"/>
    </row>
    <row r="68" spans="1:13" x14ac:dyDescent="0.25">
      <c r="B68" s="64"/>
    </row>
    <row r="69" spans="1:13" x14ac:dyDescent="0.25">
      <c r="B69" s="65"/>
    </row>
    <row r="70" spans="1:13" x14ac:dyDescent="0.25">
      <c r="B70" s="64"/>
    </row>
    <row r="71" spans="1:13" x14ac:dyDescent="0.25">
      <c r="B71" s="64"/>
    </row>
    <row r="72" spans="1:13" x14ac:dyDescent="0.25">
      <c r="B72" s="64"/>
    </row>
  </sheetData>
  <autoFilter ref="A13:L64" xr:uid="{00000000-0009-0000-0000-000003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22">
    <mergeCell ref="I62:J62"/>
    <mergeCell ref="I64:J64"/>
    <mergeCell ref="E66:H66"/>
    <mergeCell ref="I66:J66"/>
    <mergeCell ref="B58:K58"/>
    <mergeCell ref="B59:K59"/>
    <mergeCell ref="A49:K49"/>
    <mergeCell ref="A28:K28"/>
    <mergeCell ref="A39:K39"/>
    <mergeCell ref="B18:L18"/>
    <mergeCell ref="A13:A14"/>
    <mergeCell ref="B13:B14"/>
    <mergeCell ref="C13:D13"/>
    <mergeCell ref="E13:H13"/>
    <mergeCell ref="I13:L13"/>
    <mergeCell ref="B16:L16"/>
    <mergeCell ref="A11:L11"/>
    <mergeCell ref="I3:L3"/>
    <mergeCell ref="I4:L4"/>
    <mergeCell ref="I5:L5"/>
    <mergeCell ref="A9:L9"/>
    <mergeCell ref="A10:L10"/>
  </mergeCells>
  <pageMargins left="0.31496062992125984" right="0.15748031496062992" top="0.27559055118110237" bottom="0.31496062992125984" header="0.15748031496062992" footer="0.15748031496062992"/>
  <pageSetup paperSize="9" scale="72" fitToHeight="0" orientation="landscape" r:id="rId1"/>
  <headerFooter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60"/>
  <sheetViews>
    <sheetView tabSelected="1"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65.7109375" style="68" customWidth="1"/>
    <col min="3" max="4" width="7.7109375" style="68" customWidth="1"/>
    <col min="5" max="5" width="29.140625" style="68" customWidth="1"/>
    <col min="6" max="6" width="6.42578125" style="68" customWidth="1"/>
    <col min="7" max="7" width="9.5703125" style="68" customWidth="1"/>
    <col min="8" max="8" width="12.7109375" style="68" customWidth="1"/>
    <col min="9" max="9" width="31" style="68" customWidth="1"/>
    <col min="10" max="10" width="5.85546875" style="68" customWidth="1"/>
    <col min="11" max="11" width="10.140625" style="68" customWidth="1"/>
    <col min="12" max="12" width="14" style="6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274</v>
      </c>
    </row>
    <row r="2" spans="1:12" ht="15.75" customHeight="1" x14ac:dyDescent="0.25">
      <c r="H2" s="2"/>
      <c r="I2" s="2"/>
      <c r="J2" s="2"/>
      <c r="K2" s="3"/>
      <c r="L2" s="6"/>
    </row>
    <row r="3" spans="1:12" s="50" customFormat="1" ht="14.25" customHeight="1" x14ac:dyDescent="0.25">
      <c r="A3" s="47"/>
      <c r="B3" s="48"/>
      <c r="C3" s="49"/>
      <c r="D3" s="49"/>
      <c r="E3" s="49"/>
      <c r="F3" s="49"/>
      <c r="G3" s="49"/>
      <c r="H3" s="49"/>
      <c r="I3" s="128" t="s">
        <v>4</v>
      </c>
      <c r="J3" s="118"/>
      <c r="K3" s="118"/>
      <c r="L3" s="118"/>
    </row>
    <row r="4" spans="1:12" s="54" customFormat="1" ht="15" customHeight="1" x14ac:dyDescent="0.25">
      <c r="A4" s="51"/>
      <c r="B4" s="52"/>
      <c r="C4" s="53"/>
      <c r="D4" s="53"/>
      <c r="E4" s="53"/>
      <c r="F4" s="53"/>
      <c r="G4" s="53"/>
      <c r="H4" s="53"/>
      <c r="I4" s="127" t="s">
        <v>13</v>
      </c>
      <c r="J4" s="118"/>
      <c r="K4" s="118"/>
      <c r="L4" s="118"/>
    </row>
    <row r="5" spans="1:12" s="54" customFormat="1" ht="16.5" customHeight="1" x14ac:dyDescent="0.25">
      <c r="A5" s="55"/>
      <c r="B5" s="52"/>
      <c r="C5" s="53"/>
      <c r="D5" s="53"/>
      <c r="E5" s="53"/>
      <c r="F5" s="53"/>
      <c r="G5" s="53"/>
      <c r="H5" s="53"/>
      <c r="I5" s="117" t="s">
        <v>22</v>
      </c>
      <c r="J5" s="118"/>
      <c r="K5" s="118"/>
      <c r="L5" s="118"/>
    </row>
    <row r="6" spans="1:12" s="54" customFormat="1" ht="36" customHeight="1" x14ac:dyDescent="0.25">
      <c r="A6" s="55"/>
      <c r="B6" s="52"/>
      <c r="C6" s="53"/>
      <c r="D6" s="53"/>
      <c r="E6" s="53"/>
      <c r="F6" s="53"/>
      <c r="G6" s="53"/>
      <c r="H6" s="53"/>
      <c r="I6" s="53"/>
      <c r="J6" s="53"/>
      <c r="L6" s="56" t="s">
        <v>15</v>
      </c>
    </row>
    <row r="7" spans="1:12" s="54" customFormat="1" ht="16.5" customHeight="1" x14ac:dyDescent="0.25">
      <c r="A7" s="57"/>
      <c r="B7" s="52"/>
      <c r="C7" s="53"/>
      <c r="D7" s="53"/>
      <c r="E7" s="53"/>
      <c r="F7" s="53"/>
      <c r="G7" s="53"/>
      <c r="H7" s="53"/>
      <c r="I7" s="53"/>
      <c r="J7" s="53"/>
      <c r="L7" s="56" t="s">
        <v>21</v>
      </c>
    </row>
    <row r="8" spans="1:12" x14ac:dyDescent="0.25">
      <c r="B8" s="7"/>
      <c r="I8" s="8"/>
    </row>
    <row r="9" spans="1:12" x14ac:dyDescent="0.25">
      <c r="A9" s="155" t="s">
        <v>285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</row>
    <row r="10" spans="1:12" ht="41.25" customHeight="1" x14ac:dyDescent="0.25">
      <c r="A10" s="133" t="s">
        <v>280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 x14ac:dyDescent="0.25">
      <c r="A11" s="134" t="s">
        <v>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135" t="s">
        <v>6</v>
      </c>
      <c r="B13" s="136" t="s">
        <v>7</v>
      </c>
      <c r="C13" s="136" t="s">
        <v>2</v>
      </c>
      <c r="D13" s="136"/>
      <c r="E13" s="136" t="s">
        <v>8</v>
      </c>
      <c r="F13" s="136"/>
      <c r="G13" s="136"/>
      <c r="H13" s="136"/>
      <c r="I13" s="136" t="s">
        <v>9</v>
      </c>
      <c r="J13" s="136"/>
      <c r="K13" s="136"/>
      <c r="L13" s="136"/>
    </row>
    <row r="14" spans="1:12" ht="120" customHeight="1" x14ac:dyDescent="0.25">
      <c r="A14" s="135"/>
      <c r="B14" s="136"/>
      <c r="C14" s="67" t="s">
        <v>1</v>
      </c>
      <c r="D14" s="67" t="s">
        <v>3</v>
      </c>
      <c r="E14" s="67" t="s">
        <v>0</v>
      </c>
      <c r="F14" s="67" t="s">
        <v>1</v>
      </c>
      <c r="G14" s="67" t="s">
        <v>3</v>
      </c>
      <c r="H14" s="67" t="s">
        <v>10</v>
      </c>
      <c r="I14" s="67" t="s">
        <v>0</v>
      </c>
      <c r="J14" s="67" t="s">
        <v>1</v>
      </c>
      <c r="K14" s="67" t="s">
        <v>3</v>
      </c>
      <c r="L14" s="67" t="s">
        <v>11</v>
      </c>
    </row>
    <row r="15" spans="1:12" x14ac:dyDescent="0.25">
      <c r="A15" s="66">
        <v>1</v>
      </c>
      <c r="B15" s="67">
        <v>2</v>
      </c>
      <c r="C15" s="67">
        <v>3</v>
      </c>
      <c r="D15" s="67">
        <v>4</v>
      </c>
      <c r="E15" s="67">
        <v>5</v>
      </c>
      <c r="F15" s="67">
        <v>6</v>
      </c>
      <c r="G15" s="67">
        <v>7</v>
      </c>
      <c r="H15" s="67">
        <v>8</v>
      </c>
      <c r="I15" s="67">
        <v>9</v>
      </c>
      <c r="J15" s="67">
        <v>10</v>
      </c>
      <c r="K15" s="67">
        <v>11</v>
      </c>
      <c r="L15" s="67">
        <v>12</v>
      </c>
    </row>
    <row r="16" spans="1:12" ht="19.5" customHeight="1" x14ac:dyDescent="0.25">
      <c r="A16" s="11"/>
      <c r="B16" s="137" t="s">
        <v>244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9"/>
    </row>
    <row r="17" spans="1:12" ht="58.5" customHeight="1" x14ac:dyDescent="0.25">
      <c r="A17" s="105" t="s">
        <v>237</v>
      </c>
      <c r="B17" s="109" t="s">
        <v>238</v>
      </c>
      <c r="C17" s="121" t="s">
        <v>234</v>
      </c>
      <c r="D17" s="121">
        <v>46</v>
      </c>
      <c r="E17" s="121"/>
      <c r="F17" s="121"/>
      <c r="G17" s="121"/>
      <c r="H17" s="121"/>
      <c r="I17" s="69" t="s">
        <v>239</v>
      </c>
      <c r="J17" s="13" t="s">
        <v>53</v>
      </c>
      <c r="K17" s="13">
        <v>46</v>
      </c>
      <c r="L17" s="13" t="s">
        <v>23</v>
      </c>
    </row>
    <row r="18" spans="1:12" ht="22.5" customHeight="1" x14ac:dyDescent="0.25">
      <c r="A18" s="106"/>
      <c r="B18" s="110"/>
      <c r="C18" s="122"/>
      <c r="D18" s="122"/>
      <c r="E18" s="122"/>
      <c r="F18" s="122"/>
      <c r="G18" s="122"/>
      <c r="H18" s="122"/>
      <c r="I18" s="12" t="s">
        <v>240</v>
      </c>
      <c r="J18" s="13" t="s">
        <v>53</v>
      </c>
      <c r="K18" s="13">
        <v>46</v>
      </c>
      <c r="L18" s="13" t="s">
        <v>12</v>
      </c>
    </row>
    <row r="19" spans="1:12" ht="44.25" customHeight="1" x14ac:dyDescent="0.25">
      <c r="A19" s="97" t="s">
        <v>241</v>
      </c>
      <c r="B19" s="45" t="s">
        <v>242</v>
      </c>
      <c r="C19" s="90" t="s">
        <v>53</v>
      </c>
      <c r="D19" s="13">
        <v>1</v>
      </c>
      <c r="E19" s="91"/>
      <c r="F19" s="91"/>
      <c r="G19" s="91"/>
      <c r="H19" s="91"/>
      <c r="I19" s="12" t="s">
        <v>243</v>
      </c>
      <c r="J19" s="13" t="s">
        <v>53</v>
      </c>
      <c r="K19" s="13">
        <v>1</v>
      </c>
      <c r="L19" s="13" t="s">
        <v>23</v>
      </c>
    </row>
    <row r="20" spans="1:12" ht="85.5" customHeight="1" x14ac:dyDescent="0.25">
      <c r="A20" s="97" t="s">
        <v>245</v>
      </c>
      <c r="B20" s="45" t="s">
        <v>246</v>
      </c>
      <c r="C20" s="90" t="s">
        <v>53</v>
      </c>
      <c r="D20" s="13">
        <v>3</v>
      </c>
      <c r="E20" s="91"/>
      <c r="F20" s="91"/>
      <c r="G20" s="91"/>
      <c r="H20" s="91"/>
      <c r="I20" s="12" t="s">
        <v>247</v>
      </c>
      <c r="J20" s="13" t="s">
        <v>53</v>
      </c>
      <c r="K20" s="13">
        <v>3</v>
      </c>
      <c r="L20" s="13" t="s">
        <v>23</v>
      </c>
    </row>
    <row r="21" spans="1:12" ht="63.75" customHeight="1" x14ac:dyDescent="0.25">
      <c r="A21" s="97" t="s">
        <v>248</v>
      </c>
      <c r="B21" s="45" t="s">
        <v>249</v>
      </c>
      <c r="C21" s="90" t="s">
        <v>53</v>
      </c>
      <c r="D21" s="13">
        <v>1</v>
      </c>
      <c r="E21" s="44"/>
      <c r="F21" s="92"/>
      <c r="G21" s="44"/>
      <c r="H21" s="93"/>
      <c r="I21" s="12" t="s">
        <v>250</v>
      </c>
      <c r="J21" s="13" t="s">
        <v>53</v>
      </c>
      <c r="K21" s="13">
        <v>1</v>
      </c>
      <c r="L21" s="13" t="s">
        <v>12</v>
      </c>
    </row>
    <row r="22" spans="1:12" ht="39" customHeight="1" x14ac:dyDescent="0.25">
      <c r="A22" s="105" t="s">
        <v>251</v>
      </c>
      <c r="B22" s="119" t="s">
        <v>252</v>
      </c>
      <c r="C22" s="121" t="s">
        <v>53</v>
      </c>
      <c r="D22" s="121">
        <v>23</v>
      </c>
      <c r="E22" s="105"/>
      <c r="F22" s="140"/>
      <c r="G22" s="105"/>
      <c r="H22" s="143"/>
      <c r="I22" s="12" t="s">
        <v>253</v>
      </c>
      <c r="J22" s="13" t="s">
        <v>53</v>
      </c>
      <c r="K22" s="13">
        <v>19</v>
      </c>
      <c r="L22" s="13" t="s">
        <v>23</v>
      </c>
    </row>
    <row r="23" spans="1:12" ht="48" customHeight="1" x14ac:dyDescent="0.25">
      <c r="A23" s="111"/>
      <c r="B23" s="125"/>
      <c r="C23" s="126"/>
      <c r="D23" s="126"/>
      <c r="E23" s="111"/>
      <c r="F23" s="141"/>
      <c r="G23" s="111"/>
      <c r="H23" s="144"/>
      <c r="I23" s="12" t="s">
        <v>254</v>
      </c>
      <c r="J23" s="13" t="s">
        <v>53</v>
      </c>
      <c r="K23" s="13">
        <v>1</v>
      </c>
      <c r="L23" s="13" t="s">
        <v>23</v>
      </c>
    </row>
    <row r="24" spans="1:12" ht="47.25" customHeight="1" x14ac:dyDescent="0.25">
      <c r="A24" s="106"/>
      <c r="B24" s="120"/>
      <c r="C24" s="122"/>
      <c r="D24" s="122"/>
      <c r="E24" s="106"/>
      <c r="F24" s="142"/>
      <c r="G24" s="106"/>
      <c r="H24" s="145"/>
      <c r="I24" s="12" t="s">
        <v>255</v>
      </c>
      <c r="J24" s="13" t="s">
        <v>53</v>
      </c>
      <c r="K24" s="13">
        <v>3</v>
      </c>
      <c r="L24" s="13" t="s">
        <v>23</v>
      </c>
    </row>
    <row r="25" spans="1:12" ht="50.25" customHeight="1" x14ac:dyDescent="0.25">
      <c r="A25" s="105" t="s">
        <v>256</v>
      </c>
      <c r="B25" s="119" t="s">
        <v>159</v>
      </c>
      <c r="C25" s="109" t="s">
        <v>53</v>
      </c>
      <c r="D25" s="109">
        <v>3</v>
      </c>
      <c r="E25" s="109"/>
      <c r="F25" s="109"/>
      <c r="G25" s="109"/>
      <c r="H25" s="109"/>
      <c r="I25" s="12" t="s">
        <v>257</v>
      </c>
      <c r="J25" s="70" t="s">
        <v>53</v>
      </c>
      <c r="K25" s="13">
        <v>3</v>
      </c>
      <c r="L25" s="18" t="s">
        <v>12</v>
      </c>
    </row>
    <row r="26" spans="1:12" ht="34.5" customHeight="1" x14ac:dyDescent="0.25">
      <c r="A26" s="106"/>
      <c r="B26" s="120"/>
      <c r="C26" s="110"/>
      <c r="D26" s="110"/>
      <c r="E26" s="110"/>
      <c r="F26" s="110"/>
      <c r="G26" s="110"/>
      <c r="H26" s="110"/>
      <c r="I26" s="44" t="s">
        <v>258</v>
      </c>
      <c r="J26" s="70" t="s">
        <v>53</v>
      </c>
      <c r="K26" s="13">
        <v>15</v>
      </c>
      <c r="L26" s="18" t="s">
        <v>12</v>
      </c>
    </row>
    <row r="27" spans="1:12" ht="94.5" customHeight="1" x14ac:dyDescent="0.25">
      <c r="A27" s="105" t="s">
        <v>259</v>
      </c>
      <c r="B27" s="119" t="s">
        <v>83</v>
      </c>
      <c r="C27" s="109" t="s">
        <v>85</v>
      </c>
      <c r="D27" s="109">
        <f>4.5*100</f>
        <v>450</v>
      </c>
      <c r="E27" s="109"/>
      <c r="F27" s="109"/>
      <c r="G27" s="109"/>
      <c r="H27" s="109"/>
      <c r="I27" s="44" t="s">
        <v>174</v>
      </c>
      <c r="J27" s="70" t="s">
        <v>85</v>
      </c>
      <c r="K27" s="13">
        <v>450</v>
      </c>
      <c r="L27" s="18" t="s">
        <v>12</v>
      </c>
    </row>
    <row r="28" spans="1:12" ht="39" customHeight="1" x14ac:dyDescent="0.25">
      <c r="A28" s="106"/>
      <c r="B28" s="120"/>
      <c r="C28" s="110"/>
      <c r="D28" s="110"/>
      <c r="E28" s="110"/>
      <c r="F28" s="110"/>
      <c r="G28" s="110"/>
      <c r="H28" s="110"/>
      <c r="I28" s="44" t="s">
        <v>260</v>
      </c>
      <c r="J28" s="70" t="s">
        <v>53</v>
      </c>
      <c r="K28" s="13">
        <v>184</v>
      </c>
      <c r="L28" s="18" t="s">
        <v>12</v>
      </c>
    </row>
    <row r="29" spans="1:12" ht="51" customHeight="1" x14ac:dyDescent="0.25">
      <c r="A29" s="105" t="s">
        <v>261</v>
      </c>
      <c r="B29" s="107" t="s">
        <v>262</v>
      </c>
      <c r="C29" s="109" t="s">
        <v>85</v>
      </c>
      <c r="D29" s="109">
        <f>4.5*100</f>
        <v>450</v>
      </c>
      <c r="E29" s="109"/>
      <c r="F29" s="109"/>
      <c r="G29" s="109"/>
      <c r="H29" s="109"/>
      <c r="I29" s="44" t="s">
        <v>112</v>
      </c>
      <c r="J29" s="70" t="s">
        <v>85</v>
      </c>
      <c r="K29" s="13">
        <f>0.009*1000</f>
        <v>9</v>
      </c>
      <c r="L29" s="18" t="s">
        <v>12</v>
      </c>
    </row>
    <row r="30" spans="1:12" ht="21.75" customHeight="1" x14ac:dyDescent="0.25">
      <c r="A30" s="106"/>
      <c r="B30" s="108"/>
      <c r="C30" s="110"/>
      <c r="D30" s="110"/>
      <c r="E30" s="110"/>
      <c r="F30" s="110"/>
      <c r="G30" s="110"/>
      <c r="H30" s="110"/>
      <c r="I30" s="44" t="s">
        <v>113</v>
      </c>
      <c r="J30" s="70" t="s">
        <v>85</v>
      </c>
      <c r="K30" s="13">
        <f>0.45*1000</f>
        <v>450</v>
      </c>
      <c r="L30" s="98" t="s">
        <v>23</v>
      </c>
    </row>
    <row r="31" spans="1:12" ht="50.25" customHeight="1" x14ac:dyDescent="0.25">
      <c r="A31" s="105" t="s">
        <v>263</v>
      </c>
      <c r="B31" s="107" t="s">
        <v>264</v>
      </c>
      <c r="C31" s="109" t="s">
        <v>85</v>
      </c>
      <c r="D31" s="109">
        <f>54.23*100</f>
        <v>5423</v>
      </c>
      <c r="E31" s="109"/>
      <c r="F31" s="109"/>
      <c r="G31" s="109"/>
      <c r="H31" s="109"/>
      <c r="I31" s="44" t="s">
        <v>107</v>
      </c>
      <c r="J31" s="70" t="s">
        <v>85</v>
      </c>
      <c r="K31" s="13">
        <f>0.0035*1000</f>
        <v>3.5</v>
      </c>
      <c r="L31" s="98" t="s">
        <v>12</v>
      </c>
    </row>
    <row r="32" spans="1:12" ht="19.5" customHeight="1" x14ac:dyDescent="0.25">
      <c r="A32" s="111"/>
      <c r="B32" s="112"/>
      <c r="C32" s="113"/>
      <c r="D32" s="113"/>
      <c r="E32" s="113"/>
      <c r="F32" s="113"/>
      <c r="G32" s="113"/>
      <c r="H32" s="113"/>
      <c r="I32" s="44" t="s">
        <v>108</v>
      </c>
      <c r="J32" s="70" t="s">
        <v>85</v>
      </c>
      <c r="K32" s="13">
        <f>0.174*1000</f>
        <v>174</v>
      </c>
      <c r="L32" s="98" t="s">
        <v>23</v>
      </c>
    </row>
    <row r="33" spans="1:13" ht="52.5" customHeight="1" x14ac:dyDescent="0.25">
      <c r="A33" s="111"/>
      <c r="B33" s="112"/>
      <c r="C33" s="113"/>
      <c r="D33" s="113"/>
      <c r="E33" s="113"/>
      <c r="F33" s="113"/>
      <c r="G33" s="113"/>
      <c r="H33" s="113"/>
      <c r="I33" s="44" t="s">
        <v>114</v>
      </c>
      <c r="J33" s="70" t="s">
        <v>85</v>
      </c>
      <c r="K33" s="13">
        <f>0.0333*1000</f>
        <v>33.300000000000004</v>
      </c>
      <c r="L33" s="98" t="s">
        <v>12</v>
      </c>
    </row>
    <row r="34" spans="1:13" ht="28.5" customHeight="1" x14ac:dyDescent="0.25">
      <c r="A34" s="111"/>
      <c r="B34" s="112"/>
      <c r="C34" s="113"/>
      <c r="D34" s="113"/>
      <c r="E34" s="113"/>
      <c r="F34" s="113"/>
      <c r="G34" s="113"/>
      <c r="H34" s="113"/>
      <c r="I34" s="44" t="s">
        <v>115</v>
      </c>
      <c r="J34" s="70" t="s">
        <v>85</v>
      </c>
      <c r="K34" s="13">
        <f>1.663*1000</f>
        <v>1663</v>
      </c>
      <c r="L34" s="98" t="s">
        <v>23</v>
      </c>
    </row>
    <row r="35" spans="1:13" ht="53.25" customHeight="1" x14ac:dyDescent="0.25">
      <c r="A35" s="111"/>
      <c r="B35" s="112"/>
      <c r="C35" s="113"/>
      <c r="D35" s="113"/>
      <c r="E35" s="113"/>
      <c r="F35" s="113"/>
      <c r="G35" s="113"/>
      <c r="H35" s="113"/>
      <c r="I35" s="44" t="s">
        <v>111</v>
      </c>
      <c r="J35" s="70" t="s">
        <v>85</v>
      </c>
      <c r="K35" s="13">
        <f>0.001*1000</f>
        <v>1</v>
      </c>
      <c r="L35" s="98" t="s">
        <v>12</v>
      </c>
    </row>
    <row r="36" spans="1:13" ht="51" customHeight="1" x14ac:dyDescent="0.25">
      <c r="A36" s="111"/>
      <c r="B36" s="112"/>
      <c r="C36" s="113"/>
      <c r="D36" s="113"/>
      <c r="E36" s="113"/>
      <c r="F36" s="113"/>
      <c r="G36" s="113"/>
      <c r="H36" s="113"/>
      <c r="I36" s="44" t="s">
        <v>122</v>
      </c>
      <c r="J36" s="70" t="s">
        <v>85</v>
      </c>
      <c r="K36" s="13">
        <f>0.0132*1000</f>
        <v>13.2</v>
      </c>
      <c r="L36" s="98" t="s">
        <v>12</v>
      </c>
    </row>
    <row r="37" spans="1:13" ht="36" customHeight="1" x14ac:dyDescent="0.25">
      <c r="A37" s="111"/>
      <c r="B37" s="112"/>
      <c r="C37" s="113"/>
      <c r="D37" s="113"/>
      <c r="E37" s="113"/>
      <c r="F37" s="113"/>
      <c r="G37" s="113"/>
      <c r="H37" s="113"/>
      <c r="I37" s="44" t="s">
        <v>123</v>
      </c>
      <c r="J37" s="70" t="s">
        <v>85</v>
      </c>
      <c r="K37" s="13">
        <f>0.662*1000</f>
        <v>662</v>
      </c>
      <c r="L37" s="98" t="s">
        <v>23</v>
      </c>
    </row>
    <row r="38" spans="1:13" ht="50.25" customHeight="1" x14ac:dyDescent="0.25">
      <c r="A38" s="111"/>
      <c r="B38" s="112"/>
      <c r="C38" s="113"/>
      <c r="D38" s="113"/>
      <c r="E38" s="113"/>
      <c r="F38" s="113"/>
      <c r="G38" s="113"/>
      <c r="H38" s="113"/>
      <c r="I38" s="44" t="s">
        <v>112</v>
      </c>
      <c r="J38" s="70" t="s">
        <v>85</v>
      </c>
      <c r="K38" s="13">
        <f>0.0034*1000</f>
        <v>3.4</v>
      </c>
      <c r="L38" s="98" t="s">
        <v>12</v>
      </c>
    </row>
    <row r="39" spans="1:13" ht="19.5" customHeight="1" x14ac:dyDescent="0.25">
      <c r="A39" s="111"/>
      <c r="B39" s="112"/>
      <c r="C39" s="113"/>
      <c r="D39" s="113"/>
      <c r="E39" s="113"/>
      <c r="F39" s="113"/>
      <c r="G39" s="113"/>
      <c r="H39" s="113"/>
      <c r="I39" s="44" t="s">
        <v>113</v>
      </c>
      <c r="J39" s="70" t="s">
        <v>85</v>
      </c>
      <c r="K39" s="13">
        <f>0.171*1000</f>
        <v>171</v>
      </c>
      <c r="L39" s="98" t="s">
        <v>23</v>
      </c>
    </row>
    <row r="40" spans="1:13" ht="50.25" customHeight="1" x14ac:dyDescent="0.25">
      <c r="A40" s="111"/>
      <c r="B40" s="112"/>
      <c r="C40" s="113"/>
      <c r="D40" s="113"/>
      <c r="E40" s="113"/>
      <c r="F40" s="113"/>
      <c r="G40" s="113"/>
      <c r="H40" s="113"/>
      <c r="I40" s="44" t="s">
        <v>265</v>
      </c>
      <c r="J40" s="70" t="s">
        <v>85</v>
      </c>
      <c r="K40" s="13">
        <f>0.0468*1000</f>
        <v>46.800000000000004</v>
      </c>
      <c r="L40" s="98" t="s">
        <v>12</v>
      </c>
    </row>
    <row r="41" spans="1:13" ht="36" customHeight="1" x14ac:dyDescent="0.25">
      <c r="A41" s="111"/>
      <c r="B41" s="112"/>
      <c r="C41" s="113"/>
      <c r="D41" s="113"/>
      <c r="E41" s="113"/>
      <c r="F41" s="113"/>
      <c r="G41" s="113"/>
      <c r="H41" s="113"/>
      <c r="I41" s="44" t="s">
        <v>266</v>
      </c>
      <c r="J41" s="70" t="s">
        <v>85</v>
      </c>
      <c r="K41" s="13">
        <f>2.342*1000</f>
        <v>2342</v>
      </c>
      <c r="L41" s="98" t="s">
        <v>23</v>
      </c>
    </row>
    <row r="42" spans="1:13" ht="23.25" customHeight="1" x14ac:dyDescent="0.25">
      <c r="A42" s="111"/>
      <c r="B42" s="112"/>
      <c r="C42" s="113"/>
      <c r="D42" s="113"/>
      <c r="E42" s="113"/>
      <c r="F42" s="113"/>
      <c r="G42" s="113"/>
      <c r="H42" s="113"/>
      <c r="I42" s="44" t="s">
        <v>267</v>
      </c>
      <c r="J42" s="70" t="s">
        <v>85</v>
      </c>
      <c r="K42" s="13">
        <v>1.6</v>
      </c>
      <c r="L42" s="98" t="s">
        <v>12</v>
      </c>
    </row>
    <row r="43" spans="1:13" ht="20.25" customHeight="1" x14ac:dyDescent="0.25">
      <c r="A43" s="111"/>
      <c r="B43" s="112"/>
      <c r="C43" s="113"/>
      <c r="D43" s="113"/>
      <c r="E43" s="113"/>
      <c r="F43" s="113"/>
      <c r="G43" s="113"/>
      <c r="H43" s="113"/>
      <c r="I43" s="44" t="s">
        <v>269</v>
      </c>
      <c r="J43" s="70" t="s">
        <v>85</v>
      </c>
      <c r="K43" s="13">
        <f>0.08*1000</f>
        <v>80</v>
      </c>
      <c r="L43" s="18" t="s">
        <v>23</v>
      </c>
    </row>
    <row r="44" spans="1:13" ht="29.25" customHeight="1" x14ac:dyDescent="0.25">
      <c r="A44" s="106"/>
      <c r="B44" s="108"/>
      <c r="C44" s="110"/>
      <c r="D44" s="110"/>
      <c r="E44" s="110"/>
      <c r="F44" s="110"/>
      <c r="G44" s="110"/>
      <c r="H44" s="110"/>
      <c r="I44" s="44" t="s">
        <v>268</v>
      </c>
      <c r="J44" s="70" t="s">
        <v>85</v>
      </c>
      <c r="K44" s="13">
        <v>336.6</v>
      </c>
      <c r="L44" s="18" t="s">
        <v>12</v>
      </c>
    </row>
    <row r="45" spans="1:13" ht="15.75" customHeight="1" x14ac:dyDescent="0.25">
      <c r="A45" s="21"/>
      <c r="B45" s="22" t="s">
        <v>20</v>
      </c>
      <c r="C45" s="23"/>
      <c r="D45" s="24"/>
      <c r="E45" s="25"/>
      <c r="F45" s="25"/>
      <c r="G45" s="25"/>
      <c r="H45" s="25"/>
      <c r="I45" s="26"/>
      <c r="J45" s="23"/>
      <c r="K45" s="23"/>
      <c r="L45" s="21"/>
    </row>
    <row r="46" spans="1:13" ht="18" customHeight="1" x14ac:dyDescent="0.25">
      <c r="A46" s="27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28"/>
    </row>
    <row r="47" spans="1:13" ht="32.25" customHeight="1" x14ac:dyDescent="0.25">
      <c r="A47" s="27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28"/>
    </row>
    <row r="48" spans="1:13" s="31" customFormat="1" ht="26.25" customHeight="1" x14ac:dyDescent="0.25">
      <c r="A48" s="29"/>
      <c r="B48" s="30"/>
      <c r="C48" s="30"/>
      <c r="D48" s="30"/>
      <c r="E48" s="30" t="s">
        <v>24</v>
      </c>
      <c r="I48" s="30"/>
      <c r="M48" s="32"/>
    </row>
    <row r="49" spans="1:13" s="31" customFormat="1" ht="15.75" customHeight="1" x14ac:dyDescent="0.25">
      <c r="A49" s="29"/>
      <c r="M49" s="32"/>
    </row>
    <row r="50" spans="1:13" s="31" customFormat="1" ht="21" customHeight="1" x14ac:dyDescent="0.25">
      <c r="A50" s="33"/>
      <c r="C50" s="34"/>
      <c r="D50" s="34"/>
      <c r="E50" s="34" t="s">
        <v>275</v>
      </c>
      <c r="H50" s="4"/>
      <c r="I50" s="114" t="s">
        <v>16</v>
      </c>
      <c r="J50" s="129"/>
      <c r="K50" s="35" t="s">
        <v>276</v>
      </c>
      <c r="L50" s="34"/>
      <c r="M50" s="68"/>
    </row>
    <row r="51" spans="1:13" s="31" customFormat="1" ht="16.5" customHeight="1" x14ac:dyDescent="0.25">
      <c r="A51" s="36"/>
      <c r="B51" s="61"/>
      <c r="D51" s="37"/>
      <c r="E51" s="38"/>
      <c r="I51" s="34"/>
      <c r="J51" s="34"/>
      <c r="K51" s="39"/>
      <c r="L51" s="34"/>
      <c r="M51" s="68"/>
    </row>
    <row r="52" spans="1:13" s="31" customFormat="1" ht="20.25" hidden="1" customHeight="1" x14ac:dyDescent="0.25">
      <c r="A52" s="40"/>
      <c r="B52" s="61"/>
      <c r="D52" s="34"/>
      <c r="E52" s="31" t="s">
        <v>18</v>
      </c>
      <c r="G52" s="38"/>
      <c r="I52" s="114" t="s">
        <v>16</v>
      </c>
      <c r="J52" s="129"/>
      <c r="K52" s="39" t="s">
        <v>19</v>
      </c>
      <c r="L52" s="34"/>
      <c r="M52" s="68"/>
    </row>
    <row r="53" spans="1:13" s="31" customFormat="1" ht="16.5" hidden="1" customHeight="1" x14ac:dyDescent="0.25">
      <c r="A53" s="40"/>
      <c r="B53" s="61"/>
      <c r="D53" s="34"/>
      <c r="E53" s="41"/>
      <c r="F53" s="34"/>
      <c r="G53" s="38"/>
      <c r="H53" s="40"/>
      <c r="I53" s="34"/>
      <c r="J53" s="34"/>
      <c r="K53" s="34"/>
      <c r="M53" s="68"/>
    </row>
    <row r="54" spans="1:13" s="31" customFormat="1" ht="29.25" customHeight="1" x14ac:dyDescent="0.25">
      <c r="A54" s="40"/>
      <c r="B54" s="62" t="s">
        <v>17</v>
      </c>
      <c r="D54" s="34"/>
      <c r="E54" s="115" t="s">
        <v>277</v>
      </c>
      <c r="F54" s="116"/>
      <c r="G54" s="116"/>
      <c r="H54" s="116"/>
      <c r="I54" s="114" t="s">
        <v>16</v>
      </c>
      <c r="J54" s="114"/>
      <c r="K54" s="34" t="s">
        <v>278</v>
      </c>
      <c r="L54" s="34"/>
      <c r="M54" s="68"/>
    </row>
    <row r="55" spans="1:13" s="31" customFormat="1" x14ac:dyDescent="0.25">
      <c r="A55" s="40"/>
      <c r="B55" s="63"/>
      <c r="C55" s="42"/>
      <c r="D55" s="34"/>
      <c r="E55" s="34"/>
      <c r="F55" s="34"/>
      <c r="G55" s="38"/>
      <c r="H55" s="40"/>
      <c r="I55" s="34"/>
      <c r="J55" s="34"/>
      <c r="K55" s="34"/>
      <c r="M55" s="68"/>
    </row>
    <row r="56" spans="1:13" x14ac:dyDescent="0.25">
      <c r="B56" s="64"/>
    </row>
    <row r="57" spans="1:13" x14ac:dyDescent="0.25">
      <c r="B57" s="65"/>
    </row>
    <row r="58" spans="1:13" x14ac:dyDescent="0.25">
      <c r="B58" s="64"/>
    </row>
    <row r="59" spans="1:13" x14ac:dyDescent="0.25">
      <c r="B59" s="64"/>
    </row>
    <row r="60" spans="1:13" x14ac:dyDescent="0.25">
      <c r="B60" s="64"/>
    </row>
  </sheetData>
  <autoFilter ref="A13:L52" xr:uid="{00000000-0009-0000-0000-000004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66"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I50:J50"/>
    <mergeCell ref="I52:J52"/>
    <mergeCell ref="E54:H54"/>
    <mergeCell ref="I54:J54"/>
    <mergeCell ref="B46:K46"/>
    <mergeCell ref="B47:K47"/>
    <mergeCell ref="A31:A44"/>
    <mergeCell ref="B31:B44"/>
    <mergeCell ref="C31:C44"/>
    <mergeCell ref="D31:D44"/>
    <mergeCell ref="E31:E44"/>
    <mergeCell ref="F31:F44"/>
    <mergeCell ref="G31:G44"/>
    <mergeCell ref="H31:H44"/>
    <mergeCell ref="G29:G30"/>
    <mergeCell ref="H29:H30"/>
    <mergeCell ref="F29:F30"/>
    <mergeCell ref="A29:A30"/>
    <mergeCell ref="B29:B30"/>
    <mergeCell ref="C29:C30"/>
    <mergeCell ref="D29:D30"/>
    <mergeCell ref="E29:E30"/>
    <mergeCell ref="A22:A24"/>
    <mergeCell ref="B22:B24"/>
    <mergeCell ref="C22:C24"/>
    <mergeCell ref="D22:D24"/>
    <mergeCell ref="E22:E24"/>
    <mergeCell ref="F22:F24"/>
    <mergeCell ref="G22:G24"/>
    <mergeCell ref="H22:H24"/>
    <mergeCell ref="G17:G18"/>
    <mergeCell ref="H17:H18"/>
    <mergeCell ref="F17:F18"/>
    <mergeCell ref="A17:A18"/>
    <mergeCell ref="B17:B18"/>
    <mergeCell ref="C17:C18"/>
    <mergeCell ref="D17:D18"/>
    <mergeCell ref="E17:E18"/>
    <mergeCell ref="B16:L16"/>
    <mergeCell ref="I3:L3"/>
    <mergeCell ref="I4:L4"/>
    <mergeCell ref="I5:L5"/>
    <mergeCell ref="A9:L9"/>
    <mergeCell ref="A10:L10"/>
    <mergeCell ref="A11:L11"/>
    <mergeCell ref="A13:A14"/>
    <mergeCell ref="B13:B14"/>
    <mergeCell ref="C13:D13"/>
    <mergeCell ref="E13:H13"/>
    <mergeCell ref="I13:L13"/>
  </mergeCells>
  <pageMargins left="0.31496062992125984" right="0.15748031496062992" top="0.27559055118110237" bottom="0.31496062992125984" header="0.15748031496062992" footer="0.15748031496062992"/>
  <pageSetup paperSize="9" scale="68" fitToHeight="0" orientation="landscape" r:id="rId1"/>
  <headerFooter>
    <oddFooter>Страница  &amp;P из &amp;N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СОТ</vt:lpstr>
      <vt:lpstr>ЭП</vt:lpstr>
      <vt:lpstr>СОС</vt:lpstr>
      <vt:lpstr>ССОИ</vt:lpstr>
      <vt:lpstr>СОО</vt:lpstr>
      <vt:lpstr>СОО!Область_печати</vt:lpstr>
      <vt:lpstr>СОС!Область_печати</vt:lpstr>
      <vt:lpstr>СОТ!Область_печати</vt:lpstr>
      <vt:lpstr>ССОИ!Область_печати</vt:lpstr>
      <vt:lpstr>ЭП!Область_печати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Bozhedomov Vitaliy</dc:creator>
  <cp:lastModifiedBy>Bogacheva Kira</cp:lastModifiedBy>
  <cp:lastPrinted>2026-07-20T06:05:15Z</cp:lastPrinted>
  <dcterms:created xsi:type="dcterms:W3CDTF">2022-09-20T04:46:58Z</dcterms:created>
  <dcterms:modified xsi:type="dcterms:W3CDTF">2026-07-22T05:43:20Z</dcterms:modified>
</cp:coreProperties>
</file>